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895" windowHeight="11550" firstSheet="3" activeTab="5"/>
  </bookViews>
  <sheets>
    <sheet name="პრიორიტეტის ფინ ანგარ ფორმა" sheetId="1" r:id="rId1"/>
    <sheet name="პროგრამის ფინ. ანგარ ფორმა" sheetId="2" r:id="rId2"/>
    <sheet name="პროგრამის შედეგ შეფასებ ფორმა" sheetId="9" r:id="rId3"/>
    <sheet name="02 06 01" sheetId="3" r:id="rId4"/>
    <sheet name="02 06 02" sheetId="6" r:id="rId5"/>
    <sheet name="02 06 03" sheetId="10" r:id="rId6"/>
  </sheets>
  <externalReferences>
    <externalReference r:id="rId7"/>
  </externalReferences>
  <definedNames>
    <definedName name="_xlnm.Print_Area" localSheetId="4">'02 06 02'!$A$1:$E$23</definedName>
    <definedName name="_xlnm.Print_Area" localSheetId="5">'02 06 03'!$A$1:$E$14</definedName>
    <definedName name="_xlnm.Print_Area" localSheetId="0">'პრიორიტეტის ფინ ანგარ ფორმა'!$A$1:$G$6</definedName>
    <definedName name="_xlnm.Print_Area" localSheetId="1">'პროგრამის ფინ. ანგარ ფორმა'!$A$1:$E$25</definedName>
  </definedNames>
  <calcPr calcId="162913"/>
</workbook>
</file>

<file path=xl/calcChain.xml><?xml version="1.0" encoding="utf-8"?>
<calcChain xmlns="http://schemas.openxmlformats.org/spreadsheetml/2006/main">
  <c r="C11" i="2" l="1"/>
  <c r="D11" i="2"/>
  <c r="E11" i="2"/>
  <c r="B11" i="2"/>
  <c r="E11" i="1"/>
  <c r="E23" i="2" l="1"/>
  <c r="D23" i="2"/>
  <c r="C23" i="2"/>
  <c r="B23" i="2"/>
  <c r="F12" i="2" l="1"/>
  <c r="B8" i="2" l="1"/>
  <c r="B25" i="2" s="1"/>
  <c r="B31" i="2" s="1"/>
  <c r="E8" i="2" l="1"/>
  <c r="E25" i="2" s="1"/>
  <c r="C8" i="2"/>
  <c r="D8" i="2"/>
  <c r="D25" i="2" s="1"/>
  <c r="D31" i="2" s="1"/>
  <c r="A22" i="2"/>
  <c r="A12" i="2"/>
  <c r="A13" i="2"/>
  <c r="A14" i="2"/>
  <c r="A15" i="2"/>
  <c r="A16" i="2"/>
  <c r="A17" i="2"/>
  <c r="A18" i="2"/>
  <c r="A19" i="2"/>
  <c r="A20" i="2"/>
  <c r="C25" i="2" l="1"/>
  <c r="C31" i="2" s="1"/>
  <c r="E31" i="2"/>
  <c r="D6" i="1"/>
  <c r="G6" i="1" l="1"/>
  <c r="F6" i="1"/>
  <c r="E6" i="1"/>
</calcChain>
</file>

<file path=xl/sharedStrings.xml><?xml version="1.0" encoding="utf-8"?>
<sst xmlns="http://schemas.openxmlformats.org/spreadsheetml/2006/main" count="175" uniqueCount="96">
  <si>
    <t xml:space="preserve">პრიორიტეტის დასახელება </t>
  </si>
  <si>
    <t>პროგრამის კოდი</t>
  </si>
  <si>
    <t>პროგრამის დასახელება</t>
  </si>
  <si>
    <t>სულ პრიორიტეტზე მიმართული სახსრები</t>
  </si>
  <si>
    <t>პროგრამის განმახორციელებელი</t>
  </si>
  <si>
    <t>სულ პროგრამის ბიუჯეტი</t>
  </si>
  <si>
    <t>ქვეპროგრამის კოდი</t>
  </si>
  <si>
    <t>ქვეპროგრამის განმახორციელებელი</t>
  </si>
  <si>
    <t>ქვეპროგრამის შუალედური შედეგის ინდიკატორები</t>
  </si>
  <si>
    <t>ნაწილობრივ მიღწეულია</t>
  </si>
  <si>
    <t>მიუღწეველია</t>
  </si>
  <si>
    <t>მ.შ. საბიუჯეტო სახსრები</t>
  </si>
  <si>
    <t>ქვეპროგრამის კვარტალური ანგარიშის ფორმა</t>
  </si>
  <si>
    <t>ქვეპროგრამის დასახელება</t>
  </si>
  <si>
    <t>სრულად მიღწეულია</t>
  </si>
  <si>
    <t>ქვეპროგრამის შუალედური შედეგის სტატუსი:</t>
  </si>
  <si>
    <t xml:space="preserve"> პროგრამის კვარტალური ფინანსური ანგარიშგების ფორმა</t>
  </si>
  <si>
    <t xml:space="preserve"> პრიორიტეტების ფინანსური ანგარიშგების ფორმა</t>
  </si>
  <si>
    <t>დანართი 1</t>
  </si>
  <si>
    <t>(ლარებში)</t>
  </si>
  <si>
    <t>დანართი 2</t>
  </si>
  <si>
    <t>დანართი 4</t>
  </si>
  <si>
    <t>ქვეპროგრამებით გათვალისწინებული ღონისძიებები და აქტივობები, მათი აღწერა, წარმატებები და წარმოქმნილი დაბრკოლებები</t>
  </si>
  <si>
    <t>გაზომვის ერთეული</t>
  </si>
  <si>
    <t>საანგარიშო პერიოდში
დაგეგმილი მაჩვენებელი</t>
  </si>
  <si>
    <t>საანგარიშო პერიოდის
ფაქტობრივი შესრულება</t>
  </si>
  <si>
    <t>ინდიკატორი</t>
  </si>
  <si>
    <t>დასახელება</t>
  </si>
  <si>
    <t>ქ. ბათუმის მუნიციპალიტეტის მერია</t>
  </si>
  <si>
    <t>რაოდენობა</t>
  </si>
  <si>
    <t>პროგრამით გათვალისწინებული ქვეპროგრამები</t>
  </si>
  <si>
    <t>ინფრასტრუქტურული პროექტების დაგეგმვა და მართვა</t>
  </si>
  <si>
    <t>ა(ა)იპ - საქალაქო ინფრასტრუქტურისა და კეთილმოწყობის სამმართველო</t>
  </si>
  <si>
    <t>საპროექტო-სახარჯთაღრიცხვო დოკუმენტაციის შედგენა, კვლევა და ექსპერტიზა</t>
  </si>
  <si>
    <t xml:space="preserve">ადმინისტრირება და მართვა </t>
  </si>
  <si>
    <t>მატერიალურ ტექნიკური ბაზის განახლება</t>
  </si>
  <si>
    <t>მომზადებული საპროექტო-სახარჯთაღრიცხვო დოკუმენტაციის რაოდენობა</t>
  </si>
  <si>
    <r>
      <t xml:space="preserve">ქვეპროგრამის შუალედური შედეგები - </t>
    </r>
    <r>
      <rPr>
        <sz val="11"/>
        <color theme="1"/>
        <rFont val="Sylfaen"/>
        <family val="1"/>
      </rPr>
      <t>მომზადებულია ინფრასტრუქტურული პროექტების საპროექტო-სახარჯთაღრიცხვო დოკუმენტაცია</t>
    </r>
  </si>
  <si>
    <t>მუნიციპალური ინფრასტრუქტურის განვითარება</t>
  </si>
  <si>
    <t>02 06</t>
  </si>
  <si>
    <t>02 06 01</t>
  </si>
  <si>
    <t>განხორციელებული ქვეპროგრამების (კვარტალური) ფინანსური შესრულების მინიმალური  მაჩვენებელი</t>
  </si>
  <si>
    <t>განხორციელებული ქვეპროგრამების ფარგლებში ინდიკატორების დაგეგმილი (კვარტალური) საორიენტაციო მაჩვენებლების რეალიზაციის მინიმალური პროცენტი</t>
  </si>
  <si>
    <t>%</t>
  </si>
  <si>
    <t>02 06 02</t>
  </si>
  <si>
    <t>არსებითად მიღწეულია</t>
  </si>
  <si>
    <r>
      <t xml:space="preserve">წინა პერიოიდის დავალიანებების დაფარვა - </t>
    </r>
    <r>
      <rPr>
        <sz val="11"/>
        <rFont val="Sylfaen"/>
        <family val="1"/>
      </rPr>
      <t>მომწოდებლის მიერ წარმოდგენილი დოკუმენტაციის შესაბამისად დაიფარა დავალიანება.</t>
    </r>
  </si>
  <si>
    <r>
      <t xml:space="preserve">წყლის სისტემის მოწყობის სამუშაოების საპროექტო-სახარჯთაღიცხვო დოკუმენტაციის შედგენა - </t>
    </r>
    <r>
      <rPr>
        <sz val="11"/>
        <rFont val="Sylfaen"/>
        <family val="1"/>
      </rPr>
      <t xml:space="preserve">შედგენილია ერთი ერთეული საპროექტო-სახარჯთაღრიცხვო დოკუმენტაცია. </t>
    </r>
  </si>
  <si>
    <t>პროგრამის შედეგების შეფასების ფორმა</t>
  </si>
  <si>
    <t>პრიორიტეტის დასახელება</t>
  </si>
  <si>
    <t>ქალაქის დასუფთავება და ნარჩენების გატანა</t>
  </si>
  <si>
    <t>პარკების, სკვერებისა და მოედნების ინფრასტრუქტურის რეაბილიტაცია და მშენებლობა</t>
  </si>
  <si>
    <t>შეუფერხებლად განხორციელდა მუნიციპალური ინფრასტრუქტურის მიმდინარე მოვლა-პატრონობისა და განვითარების ღონისძიებები</t>
  </si>
  <si>
    <t>პროგრამის საბოლოო შედეგის ინდიკატორები</t>
  </si>
  <si>
    <t xml:space="preserve">განხორციელებული ქვეპროგრამების ფინანსური (წლიური) შესრულების მინიმალური მაჩვენებელი
</t>
  </si>
  <si>
    <t xml:space="preserve">განხორციელებული ქვეპროგრამების ფარგლებში ინდიკატორების დაგეგმილი (წლიური) საორიენტაციო მაჩვენებლების რეალიზაციის მინიმალური პროცენტი
</t>
  </si>
  <si>
    <t>პროგრამის საბოლოო შედეგის სტატუსი</t>
  </si>
  <si>
    <t>უზრუნველყოფილ იქნა ინფრასტრუქტურისა და კეთილმოწყობის ქვეპროგრამების მართვა</t>
  </si>
  <si>
    <r>
      <rPr>
        <b/>
        <sz val="11"/>
        <rFont val="Sylfaen"/>
        <family val="1"/>
      </rPr>
      <t xml:space="preserve">შენობა-ნაგებობების სამშენებლო-სარეაბილიტაციო სამუშაოების საპროექტო-სახარჯთაღიცხვო დოკუმენტაციის შედგენა </t>
    </r>
    <r>
      <rPr>
        <sz val="11"/>
        <rFont val="Sylfaen"/>
        <family val="1"/>
      </rPr>
      <t xml:space="preserve">- შედგენილია 5 ერთეული საპროექტო-სახარჯთაღრიცხვო დოკუმენტაცია. </t>
    </r>
  </si>
  <si>
    <r>
      <t xml:space="preserve">გზების, ქუჩებისა და ტროტუარების, საყრდენი კედლების, მიწისქვეშა კომუნიკაციებისა და სხვა სამშენებლო-სარეაბილიტაციო სამუშაოების საპროექტო-სახარჯთაღიცხვო დოკუმენტაციის შედგენა - </t>
    </r>
    <r>
      <rPr>
        <sz val="11"/>
        <rFont val="Sylfaen"/>
        <family val="1"/>
      </rPr>
      <t xml:space="preserve">შედგენილია 11 ერთეული საპროექტო-სახარჯთაღრიცხვო დოკუმენტაცია. </t>
    </r>
  </si>
  <si>
    <r>
      <t xml:space="preserve">პარკების, მოედნების, სკვერების, ეზოების, სპორტული მოედნების და სხვა მოწყობის სამუშაოების საპროექტო-სახარჯთაღიცხვო დოკუმენტაციის შედგენა - </t>
    </r>
    <r>
      <rPr>
        <sz val="11"/>
        <rFont val="Sylfaen"/>
        <family val="1"/>
      </rPr>
      <t xml:space="preserve">შედგენილია 7 ერთეული საპროექტო-სახარჯთაღრიცხვო დოკუმენტაცია. </t>
    </r>
  </si>
  <si>
    <r>
      <t xml:space="preserve">სტიქიის შედეგად დაზიანებული ინფრასტრუქტურის აღდგენის სამუშაოების საპროექტო-სახარჯთაღიცხვო დოკუმენტაციის შედგენა - </t>
    </r>
    <r>
      <rPr>
        <sz val="11"/>
        <rFont val="Sylfaen"/>
        <family val="1"/>
      </rPr>
      <t xml:space="preserve">შედგენილია 15 ერთეული საპროექტო-სახარჯთაღრიცხვო დოკუმენტაცია. </t>
    </r>
  </si>
  <si>
    <r>
      <t xml:space="preserve">ინფრასტრუქტურული პროექტებისა და ღონისძიებების ექსპერტიზა - </t>
    </r>
    <r>
      <rPr>
        <sz val="11"/>
        <rFont val="Sylfaen"/>
        <family val="1"/>
      </rPr>
      <t>ექსპერტიზა ჩაუტარდა სამ ერთეულ საპროექტო-სახარჯთაღრიცხვო დოკუმენტაციას.</t>
    </r>
  </si>
  <si>
    <r>
      <t xml:space="preserve">ქ. ბათუმის ტერიტორიაზე არსებული ავარიული სახლების და შენობა-ნაგებობების ექსპერტიზა - </t>
    </r>
    <r>
      <rPr>
        <sz val="11"/>
        <rFont val="Sylfaen"/>
        <family val="1"/>
      </rPr>
      <t>ექსპერტიზა ჩაუტარდა ცამეტ ერთეულ ავარიულ სახლსა და შენობა- ნაგებობას..</t>
    </r>
  </si>
  <si>
    <t>მომზადდა ინფრასტრუქტურული პროექტების საპროექტო-სახარჯთაღრიცხვო დოკუმენტაცია</t>
  </si>
  <si>
    <r>
      <t xml:space="preserve">საპროექტო-სახარჯთაღრიცხვო დოკუმენტაციის შესყიდვა (ბინათმესაკუთრეთა ამხანაგობების მხარდაჭერის პროექტების განხორციელების მიზნით) - </t>
    </r>
    <r>
      <rPr>
        <sz val="11"/>
        <rFont val="Sylfaen"/>
        <family val="1"/>
      </rPr>
      <t xml:space="preserve">შედგენილია 127 ერთეული საპროექტო-სახარჯთაღრიცხვო დოკუმენტაცია. </t>
    </r>
  </si>
  <si>
    <r>
      <t xml:space="preserve">ხიდბოგირებისა და ხიდების მოწყობა აღდგენა-რეაბილიტაციის სამუშაოების საპროექტო-სახარჯთაღიცხვო დოკუმენტაციის შედგენა - </t>
    </r>
    <r>
      <rPr>
        <sz val="11"/>
        <rFont val="Sylfaen"/>
        <family val="1"/>
      </rPr>
      <t xml:space="preserve">შედგენილია 5 ერთეული საპროექტო-სახარჯთაღრიცხვო დოკუმენტაცია. </t>
    </r>
  </si>
  <si>
    <t>მატერიალურ ტექნიკური ბაზის განახლება (ხანძრის შედეგად დაზიანებული შენობის კეთილმოწყობა და ინტერნეტის ქსელის მოწყობა)</t>
  </si>
  <si>
    <t>საკომპენსაციო თანხებით მოქალაქეთა უზრუნველყოფა
 02 06 03</t>
  </si>
  <si>
    <t>ქალაქ ბათუმში ხ. ახვლედიანის (ჯინჭარაძის) ქ. #12-ში (აფეთქების შედეგად დანგრეული საცხოვრებელი სახლის) მცხოვრებ ოჯახებზე საკომპენსაციო (სარემონტო) თანხების გაცემა</t>
  </si>
  <si>
    <t>საკომპენსაციო თანხებით მოქალაქეთა უზრუნველყოფა</t>
  </si>
  <si>
    <t>02 06 03</t>
  </si>
  <si>
    <t>ქ. ბათუმის მუნიციპალიტეტის მერია, მუნიციპალური ქონების და სერვისების მართვის სამსახური</t>
  </si>
  <si>
    <t>ქვეპროგრამის შუალედური შედეგები</t>
  </si>
  <si>
    <t>დაგეგმილი მდგომარეობა</t>
  </si>
  <si>
    <t>ფაქტობრივი მდგომარეობა</t>
  </si>
  <si>
    <t>შესაბამისი პროცედურების დაცვით გაცემულია საკომპენსაციო თანხები</t>
  </si>
  <si>
    <t>დაგეგმილი</t>
  </si>
  <si>
    <t>ფაქტობრივი</t>
  </si>
  <si>
    <t>კომპენსაციის სახით გაცემული თანხა (არაუმეტეს) 189 400 ლარი</t>
  </si>
  <si>
    <t>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</t>
  </si>
  <si>
    <t>საპროექტო-სახარჯთაღრიცხვო დოკუმენტაციის შედგენა, კვლევა და ექსპერტიზა 02 06 02</t>
  </si>
  <si>
    <t>ა(ა)იპ - საქალაქო ინფრასტრუქტურისა და კეთილმოწყობის სამმართველო 
02 06 01</t>
  </si>
  <si>
    <t>გასული წლის პროგნოზი</t>
  </si>
  <si>
    <t>გასული წლის საკასო შესრულება</t>
  </si>
  <si>
    <t>ქვეპროგრამა ა(ა)იპ - საქალაქო ინფრასტრუქტურისა და კეთილმოწყობის სამმართველო ფარგლებში უზრუნველყოფილ იქნა სამმართველოს ადმინისტრირება და მართვა, მატერიალურ ტექნიკური ბაზის განახლება.</t>
  </si>
  <si>
    <r>
      <t xml:space="preserve">ქვეპროგრამა საპროექტო-სახარჯთაღრიცხვო დოკუმენტაციის შედგენა, კვლევა და ექსპერტიზის ფარგლებში განხორციელდა შემდეგი სახის ღონისძიებები: </t>
    </r>
    <r>
      <rPr>
        <sz val="11"/>
        <rFont val="Sylfaen"/>
        <family val="1"/>
      </rPr>
      <t>მომზადდა 170 ერთეული საპროექტო-სახარჯთაღრიცხვო დოკუმენტაცია; ექსპერტიზა ჩაუტარდა სამ ერთეულ საპროექტო-სახარჯთაღრიცხვო დოკუმენტაციასა და ცამეტ ერთეულ ავარიულ სახლსა და შენობა- ნაგებობას.</t>
    </r>
  </si>
  <si>
    <r>
      <t xml:space="preserve">ქვეპროგრამა საკომპენსაციო თანხებით მოქალაქეთა უზრუნველყოფა ფარგლებში განხორციელდა </t>
    </r>
    <r>
      <rPr>
        <sz val="11"/>
        <rFont val="Sylfaen"/>
        <family val="1"/>
      </rPr>
      <t>'ქალაქ ბათუმში ხ. ახვლედიანის (ჯინჭარაძის) ქ. #12-ში (აფეთქების შედეგად დანგრეული საცხოვრებელი სახლის) მცხოვრებ ოჯახებზე საკომპენსაციო (სარემონტო) თანხების გაცემა.</t>
    </r>
  </si>
  <si>
    <r>
      <t xml:space="preserve">ადმინისტრირება და მართვა: </t>
    </r>
    <r>
      <rPr>
        <sz val="11"/>
        <rFont val="Sylfaen"/>
        <family val="1"/>
      </rPr>
      <t>გაიცა შრომის ანაზღაურების, საქონელი და მომსახურეობის და სოციალური უზრუნველყოფის თანხები.</t>
    </r>
  </si>
  <si>
    <r>
      <t xml:space="preserve">მატერიალურ ტექნიკური ბაზის განახლება - </t>
    </r>
    <r>
      <rPr>
        <sz val="11"/>
        <rFont val="Sylfaen"/>
        <family val="1"/>
      </rPr>
      <t xml:space="preserve">ქ. ბათუმში, ლერმონტოვის ქ N90ა-ში მდებარე შენობაში შეკეთდა ხანძრის შედეგად დაზიანებული ფართი და მოეწყო ინტერნეტ ქსელი. </t>
    </r>
  </si>
  <si>
    <r>
      <t xml:space="preserve">ქვეპროგრამის შუალედური შედეგები - </t>
    </r>
    <r>
      <rPr>
        <sz val="11"/>
        <color theme="1"/>
        <rFont val="Sylfaen"/>
        <family val="1"/>
      </rPr>
      <t>უზრუნველყოფილია ინფრასტრუქტურისა და კეთილმოწყობის ქვეპროგრამების მართვა</t>
    </r>
  </si>
  <si>
    <t>ღონისძიებებში, სადაც გვაქვს გეგმით გათვალისწინებულ რაოდენობაზე მეტი შესრულება, გამოწვეული იქნა შესყიდვების შედეგად წარმოქმნილი ეკონომიებით.</t>
  </si>
  <si>
    <t>სარეზერვო ფონდიდან თანხის გამოყოფა (ქ.ბათუმში, ნაჭყებიას ქუჩა No66, No70, No78-ში მდებარე საცხოვრებელი სახლების მიმდებარე ტერიტორია ზედეტალური საინჟინრო-გეოლოგიური კვლევის ჩატარება)</t>
  </si>
  <si>
    <t>პ.ს. ქალაქ ბათუმის მუნიციპალიტეტის 2020 წლის ბიუჯეტის სარეზერვო ფონდიდან თანხის გამოყოფის შესახებ ქალაქ ბათუმის მუნიციპალიტეტის მერის 2020 წლის 03 აპრილის N 311 ბრძანებით სარეზერვო ფონდიდან ქ. ბათუმში, ნაჭყებიას ქუჩა No66, No70, No78-ში მდებარე საცხოვრებელი სახლების მიმდებარე ტერიტორიაზე დეტალური საინჟინრო-გეოლოგიური კვლევის ჩატარების მიზნით გამოიყო 7000 ლარი</t>
  </si>
  <si>
    <r>
      <rPr>
        <b/>
        <sz val="11"/>
        <color theme="1"/>
        <rFont val="Sylfaen"/>
        <family val="1"/>
      </rPr>
      <t>პროგრამის საბოლოო შედეგი</t>
    </r>
    <r>
      <rPr>
        <sz val="11"/>
        <color theme="1"/>
        <rFont val="Sylfaen"/>
        <family val="1"/>
      </rPr>
      <t xml:space="preserve"> - მუნიციპალური ინფრასტრუქტურის მიმდინარე მოვლა-პატრონობისა და განვითარების ღონისძიებები ხორციელდება შეუფერხებლად</t>
    </r>
  </si>
  <si>
    <t>ქვეპროგრამის ფარგლებში განხორციელდა „ქალაქ ბათუმში ხ. ახვლედიანის (ჯინჭარაძის) ქ. #12-ში (აფეთქების შედეგად დანგრეული საცხოვრებელი სახლის) მცხოვრებ ოჯახებზე საკომპენსაციო (სარემონტო) თანხების გაცემა.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</si>
</sst>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b/>
      <sz val="12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i/>
      <sz val="12"/>
      <name val="Sylfaen"/>
      <family val="1"/>
    </font>
    <font>
      <sz val="12"/>
      <name val="Sylfaen"/>
      <family val="1"/>
    </font>
    <font>
      <b/>
      <i/>
      <sz val="12"/>
      <name val="Sylfaen"/>
      <family val="1"/>
    </font>
    <font>
      <sz val="12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rgb="FF002060"/>
      <name val="Calibri"/>
      <family val="2"/>
      <scheme val="minor"/>
    </font>
    <font>
      <i/>
      <sz val="11"/>
      <name val="Sylfaen"/>
      <family val="1"/>
    </font>
    <font>
      <b/>
      <sz val="11"/>
      <color rgb="FFFF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151">
    <xf numFmtId="0" fontId="0" fillId="0" borderId="0" xfId="0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3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3" borderId="1" xfId="1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9" fillId="0" borderId="1" xfId="0" applyFont="1" applyBorder="1" applyAlignment="1">
      <alignment horizontal="left" vertical="center" wrapText="1"/>
    </xf>
    <xf numFmtId="0" fontId="0" fillId="0" borderId="8" xfId="0" applyBorder="1" applyAlignment="1"/>
    <xf numFmtId="0" fontId="0" fillId="0" borderId="0" xfId="0" applyBorder="1" applyAlignment="1"/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left" vertical="center" wrapText="1" inden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4" fillId="0" borderId="8" xfId="0" applyFont="1" applyBorder="1" applyAlignment="1"/>
    <xf numFmtId="4" fontId="1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3" borderId="5" xfId="2" applyFont="1" applyFill="1" applyBorder="1" applyAlignment="1">
      <alignment horizontal="left" vertical="top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0" fillId="0" borderId="0" xfId="0" applyNumberFormat="1" applyBorder="1" applyAlignment="1"/>
    <xf numFmtId="4" fontId="0" fillId="0" borderId="0" xfId="0" applyNumberFormat="1" applyAlignment="1">
      <alignment horizontal="left"/>
    </xf>
    <xf numFmtId="0" fontId="9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left" vertical="center" wrapText="1"/>
    </xf>
    <xf numFmtId="3" fontId="0" fillId="0" borderId="0" xfId="0" applyNumberFormat="1"/>
    <xf numFmtId="3" fontId="2" fillId="0" borderId="0" xfId="0" applyNumberFormat="1" applyFont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16" fillId="3" borderId="1" xfId="1" quotePrefix="1" applyFont="1" applyFill="1" applyBorder="1" applyAlignment="1">
      <alignment horizontal="left" vertical="center" wrapText="1" indent="1"/>
    </xf>
    <xf numFmtId="3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9" xfId="0" applyBorder="1"/>
    <xf numFmtId="0" fontId="3" fillId="0" borderId="7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4" borderId="1" xfId="1" applyFont="1" applyFill="1" applyBorder="1" applyAlignment="1">
      <alignment vertical="center" wrapText="1"/>
    </xf>
    <xf numFmtId="3" fontId="7" fillId="4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3" fontId="8" fillId="0" borderId="0" xfId="0" applyNumberFormat="1" applyFont="1"/>
    <xf numFmtId="0" fontId="7" fillId="5" borderId="1" xfId="1" applyFont="1" applyFill="1" applyBorder="1" applyAlignment="1">
      <alignment vertical="center" wrapText="1"/>
    </xf>
    <xf numFmtId="3" fontId="7" fillId="5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0" fillId="0" borderId="8" xfId="0" applyNumberFormat="1" applyBorder="1" applyAlignment="1"/>
    <xf numFmtId="0" fontId="9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7" fillId="0" borderId="1" xfId="0" applyNumberFormat="1" applyFont="1" applyBorder="1" applyAlignment="1">
      <alignment horizontal="justify" vertical="center" wrapText="1"/>
    </xf>
    <xf numFmtId="0" fontId="0" fillId="0" borderId="1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</cellXfs>
  <cellStyles count="6">
    <cellStyle name="Comma 2 2" xfId="3"/>
    <cellStyle name="Normal" xfId="0" builtinId="0"/>
    <cellStyle name="Normal 3 2" xfId="1"/>
    <cellStyle name="Normal 3 2 3 2" xfId="5"/>
    <cellStyle name="Normal 3 2 4 3" xfId="4"/>
    <cellStyle name="Normal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4304;(&#4304;)&#4312;&#4318;%20-%20&#4321;&#4304;&#4325;&#4304;&#4314;&#4304;&#4325;&#4317;%20&#4312;&#4316;&#4324;&#4320;&#4304;&#4321;&#4322;&#4320;&#4323;&#4325;&#4322;&#4323;&#4320;&#4312;&#4321;&#4304;%20&#4307;&#4304;%20&#4313;&#4308;&#4311;&#4312;&#4314;&#4315;&#4317;&#4332;&#4327;&#4317;&#4305;&#4312;&#4321;%20&#4321;&#4304;&#4315;&#4315;&#4304;&#4320;&#4311;&#4309;&#4308;&#4314;&#4317;/02%2006%20-%20&#4312;&#4316;&#4324;&#4320;&#4304;&#4321;&#4322;&#4320;&#4323;&#4325;&#4322;&#4323;&#4320;&#4323;&#4314;&#4312;%20&#4318;&#4320;&#4317;&#4308;&#4325;&#4322;&#4308;&#4305;&#4312;&#4321;%20&#4307;&#4304;&#4306;&#4308;&#4306;&#4315;&#4309;&#4304;%20&#4307;&#4304;%20&#4315;&#4304;&#4320;&#4311;&#4309;&#430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 06"/>
      <sheetName val="02 06 ინდ"/>
      <sheetName val="02 06 01"/>
      <sheetName val="02 06 01 ინდ"/>
      <sheetName val="02 06 02"/>
      <sheetName val="02 06 02 ინდ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1">
          <cell r="A31" t="str">
            <v>შენობა-ნაგებობების სამშენებლო-სარეაბილიტაციო სამუშაოების საპროექტო-სახარჯთაღიცხვო დოკუმენტაციის შედგენა</v>
          </cell>
        </row>
        <row r="32">
          <cell r="A32" t="str">
            <v>გზების, ქუჩებისა და ტროტუარების, საყრდენი კედლების, მიწისქვეშა კომუნიკაციებისა და სხვა სამშენებლო-სარეაბილიტაციო სამუშაოების საპროექტო-სახარჯთაღიცხვო დოკუმენტაციის შედგენა</v>
          </cell>
        </row>
        <row r="33">
          <cell r="A33" t="str">
            <v>პარკების, მოედნების, სკვერების, ეზოების, სპორტული მოედნების და სხვა მოწყობის სამუშაოების საპროექტო-სახარჯთაღიცხვო დოკუმენტაციის შედგენა</v>
          </cell>
        </row>
        <row r="34">
          <cell r="A34" t="str">
            <v>საპროექტო-სახარჯთაღრიცხვო დოკუმენტაციის შესყიდვა (ბინათმესაკუთრეთა ამხანაგობების მხარდაჭერის პროექტების განხორციელების მიზნით)</v>
          </cell>
        </row>
        <row r="35">
          <cell r="A35" t="str">
            <v>სტიქიის შედეგად დაზიანებული ინფრასტრუქტურის აღდგენის სამუშაოების საპროექტო-სახარჯთაღიცხვო დოკუმენტაციის შედგენა</v>
          </cell>
        </row>
        <row r="36">
          <cell r="A36" t="str">
            <v>ხიდბოგირებისა და ხიდების მოწყობა აღდგენა-რეაბილიტაციის სამუშაოების საპროექტო-სახარჯთაღიცხვო დოკუმენტაციის შედგენა</v>
          </cell>
        </row>
        <row r="37">
          <cell r="A37" t="str">
            <v>წყლის სისტემის მოწყობის სამუშაოების საპროექტო-სახარჯთაღიცხვო დოკუმენტაციის შედგენა</v>
          </cell>
        </row>
        <row r="38">
          <cell r="A38" t="str">
            <v>ინფრასტრუქტურული პროექტებისა და ღონისძიებების ექსპერტიზა</v>
          </cell>
        </row>
        <row r="39">
          <cell r="A39" t="str">
            <v>ქ. ბათუმის ტერიტორიაზე არსებული ავარიული სახლების და შენობა-ნაგებობების ექსპერტიზა</v>
          </cell>
        </row>
        <row r="41">
          <cell r="A41" t="str">
            <v>წინა პერიოდის დავალიანებების დაფარვა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view="pageBreakPreview" topLeftCell="B1" zoomScaleSheetLayoutView="100" workbookViewId="0">
      <selection activeCell="D5" sqref="D5:G5"/>
    </sheetView>
  </sheetViews>
  <sheetFormatPr defaultRowHeight="15" x14ac:dyDescent="0.25"/>
  <cols>
    <col min="1" max="1" width="19.28515625" style="13" customWidth="1"/>
    <col min="2" max="2" width="15.85546875" style="13" customWidth="1"/>
    <col min="3" max="3" width="27.140625" style="13" customWidth="1"/>
    <col min="4" max="7" width="18.28515625" style="13" customWidth="1"/>
  </cols>
  <sheetData>
    <row r="1" spans="1:7" x14ac:dyDescent="0.25">
      <c r="A1" s="11"/>
      <c r="B1" s="11"/>
      <c r="C1" s="11"/>
      <c r="D1" s="11"/>
      <c r="E1" s="11"/>
      <c r="F1" s="11"/>
      <c r="G1" s="12" t="s">
        <v>18</v>
      </c>
    </row>
    <row r="2" spans="1:7" x14ac:dyDescent="0.25">
      <c r="A2" s="85" t="s">
        <v>17</v>
      </c>
      <c r="B2" s="85"/>
      <c r="C2" s="85"/>
      <c r="D2" s="85"/>
      <c r="E2" s="85"/>
      <c r="F2" s="85"/>
      <c r="G2" s="85"/>
    </row>
    <row r="3" spans="1:7" x14ac:dyDescent="0.25">
      <c r="A3" s="11"/>
      <c r="B3" s="11"/>
      <c r="C3" s="11"/>
      <c r="D3" s="11"/>
      <c r="E3" s="11"/>
      <c r="F3" s="11"/>
      <c r="G3" s="12" t="s">
        <v>19</v>
      </c>
    </row>
    <row r="4" spans="1:7" ht="45" x14ac:dyDescent="0.25">
      <c r="A4" s="6" t="s">
        <v>0</v>
      </c>
      <c r="B4" s="6" t="s">
        <v>1</v>
      </c>
      <c r="C4" s="6" t="s">
        <v>2</v>
      </c>
      <c r="D4" s="7" t="s">
        <v>83</v>
      </c>
      <c r="E4" s="7" t="s">
        <v>11</v>
      </c>
      <c r="F4" s="7" t="s">
        <v>84</v>
      </c>
      <c r="G4" s="7" t="s">
        <v>11</v>
      </c>
    </row>
    <row r="5" spans="1:7" ht="77.25" customHeight="1" x14ac:dyDescent="0.25">
      <c r="A5" s="86" t="s">
        <v>38</v>
      </c>
      <c r="B5" s="88" t="s">
        <v>39</v>
      </c>
      <c r="C5" s="20" t="s">
        <v>31</v>
      </c>
      <c r="D5" s="8">
        <v>2206570</v>
      </c>
      <c r="E5" s="8">
        <v>2192400</v>
      </c>
      <c r="F5" s="1">
        <v>1994247.22</v>
      </c>
      <c r="G5" s="1">
        <v>1980077.22</v>
      </c>
    </row>
    <row r="6" spans="1:7" ht="30" x14ac:dyDescent="0.25">
      <c r="A6" s="87"/>
      <c r="B6" s="89"/>
      <c r="C6" s="9" t="s">
        <v>3</v>
      </c>
      <c r="D6" s="1">
        <f t="shared" ref="D6:G6" si="0">SUM(D5:D5)</f>
        <v>2206570</v>
      </c>
      <c r="E6" s="1">
        <f t="shared" si="0"/>
        <v>2192400</v>
      </c>
      <c r="F6" s="1">
        <f t="shared" si="0"/>
        <v>1994247.22</v>
      </c>
      <c r="G6" s="1">
        <f t="shared" si="0"/>
        <v>1980077.22</v>
      </c>
    </row>
    <row r="9" spans="1:7" x14ac:dyDescent="0.25">
      <c r="E9" s="78"/>
    </row>
    <row r="10" spans="1:7" x14ac:dyDescent="0.25">
      <c r="D10" s="78"/>
    </row>
    <row r="11" spans="1:7" x14ac:dyDescent="0.25">
      <c r="D11" s="13">
        <v>2199570</v>
      </c>
      <c r="E11" s="13">
        <f>2199570-14170</f>
        <v>2185400</v>
      </c>
    </row>
    <row r="13" spans="1:7" x14ac:dyDescent="0.25">
      <c r="D13" s="78"/>
      <c r="E13" s="78"/>
    </row>
  </sheetData>
  <mergeCells count="3">
    <mergeCell ref="A2:G2"/>
    <mergeCell ref="A5:A6"/>
    <mergeCell ref="B5:B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topLeftCell="A20" zoomScale="89" zoomScaleSheetLayoutView="89" workbookViewId="0">
      <selection activeCell="B24" sqref="B24"/>
    </sheetView>
  </sheetViews>
  <sheetFormatPr defaultRowHeight="15" x14ac:dyDescent="0.25"/>
  <cols>
    <col min="1" max="1" width="41.7109375" style="10" customWidth="1"/>
    <col min="2" max="5" width="19.140625" style="50" customWidth="1"/>
    <col min="7" max="7" width="36.28515625" customWidth="1"/>
    <col min="8" max="8" width="10" bestFit="1" customWidth="1"/>
  </cols>
  <sheetData>
    <row r="1" spans="1:11" x14ac:dyDescent="0.25">
      <c r="E1" s="51" t="s">
        <v>20</v>
      </c>
    </row>
    <row r="2" spans="1:11" x14ac:dyDescent="0.25">
      <c r="A2" s="90" t="s">
        <v>16</v>
      </c>
      <c r="B2" s="90"/>
      <c r="C2" s="90"/>
      <c r="D2" s="90"/>
      <c r="E2" s="90"/>
    </row>
    <row r="3" spans="1:11" x14ac:dyDescent="0.25">
      <c r="E3" s="51" t="s">
        <v>19</v>
      </c>
    </row>
    <row r="4" spans="1:11" ht="28.5" customHeight="1" x14ac:dyDescent="0.25">
      <c r="A4" s="2" t="s">
        <v>2</v>
      </c>
      <c r="B4" s="91" t="s">
        <v>31</v>
      </c>
      <c r="C4" s="91"/>
      <c r="D4" s="91"/>
      <c r="E4" s="91"/>
    </row>
    <row r="5" spans="1:11" ht="21" customHeight="1" x14ac:dyDescent="0.25">
      <c r="A5" s="2" t="s">
        <v>1</v>
      </c>
      <c r="B5" s="91" t="s">
        <v>39</v>
      </c>
      <c r="C5" s="91"/>
      <c r="D5" s="91"/>
      <c r="E5" s="91"/>
    </row>
    <row r="6" spans="1:11" ht="26.25" customHeight="1" x14ac:dyDescent="0.25">
      <c r="A6" s="2" t="s">
        <v>4</v>
      </c>
      <c r="B6" s="91" t="s">
        <v>28</v>
      </c>
      <c r="C6" s="91"/>
      <c r="D6" s="91"/>
      <c r="E6" s="91"/>
    </row>
    <row r="7" spans="1:11" ht="51.75" customHeight="1" x14ac:dyDescent="0.25">
      <c r="A7" s="23" t="s">
        <v>30</v>
      </c>
      <c r="B7" s="38" t="s">
        <v>83</v>
      </c>
      <c r="C7" s="38" t="s">
        <v>11</v>
      </c>
      <c r="D7" s="38" t="s">
        <v>84</v>
      </c>
      <c r="E7" s="38" t="s">
        <v>11</v>
      </c>
      <c r="F7" s="21"/>
      <c r="G7" s="5"/>
      <c r="H7" s="5"/>
      <c r="I7" s="5"/>
    </row>
    <row r="8" spans="1:11" ht="70.5" customHeight="1" x14ac:dyDescent="0.25">
      <c r="A8" s="79" t="s">
        <v>82</v>
      </c>
      <c r="B8" s="80">
        <f>SUM(B9:B10)</f>
        <v>1487370</v>
      </c>
      <c r="C8" s="80">
        <f t="shared" ref="C8:D8" si="0">SUM(C9:C10)</f>
        <v>1473200</v>
      </c>
      <c r="D8" s="80">
        <f t="shared" si="0"/>
        <v>1341330.94</v>
      </c>
      <c r="E8" s="80">
        <f>SUM(E9:E10)</f>
        <v>1327160.94</v>
      </c>
      <c r="F8" s="21"/>
      <c r="G8" s="5"/>
      <c r="H8" s="5"/>
      <c r="I8" s="5"/>
    </row>
    <row r="9" spans="1:11" ht="31.5" customHeight="1" x14ac:dyDescent="0.25">
      <c r="A9" s="14" t="s">
        <v>34</v>
      </c>
      <c r="B9" s="52">
        <v>1457970</v>
      </c>
      <c r="C9" s="52">
        <v>1443800</v>
      </c>
      <c r="D9" s="53">
        <v>1314650.94</v>
      </c>
      <c r="E9" s="53">
        <v>1300480.94</v>
      </c>
      <c r="F9" s="21"/>
      <c r="G9" s="5"/>
      <c r="H9" s="5"/>
      <c r="I9" s="5"/>
    </row>
    <row r="10" spans="1:11" ht="103.5" customHeight="1" x14ac:dyDescent="0.25">
      <c r="A10" s="14" t="s">
        <v>67</v>
      </c>
      <c r="B10" s="52">
        <v>29400</v>
      </c>
      <c r="C10" s="52">
        <v>29400</v>
      </c>
      <c r="D10" s="53">
        <v>26680</v>
      </c>
      <c r="E10" s="53">
        <v>26680</v>
      </c>
      <c r="F10" s="21"/>
      <c r="G10" s="5"/>
      <c r="H10" s="5"/>
      <c r="I10" s="5"/>
    </row>
    <row r="11" spans="1:11" ht="63.75" customHeight="1" x14ac:dyDescent="0.25">
      <c r="A11" s="65" t="s">
        <v>81</v>
      </c>
      <c r="B11" s="66">
        <f>SUM(B12:B22)</f>
        <v>529800</v>
      </c>
      <c r="C11" s="66">
        <f t="shared" ref="C11:E11" si="1">SUM(C12:C22)</f>
        <v>529800</v>
      </c>
      <c r="D11" s="66">
        <f t="shared" si="1"/>
        <v>463591.28</v>
      </c>
      <c r="E11" s="66">
        <f t="shared" si="1"/>
        <v>463591.28</v>
      </c>
      <c r="F11" s="21">
        <v>529800</v>
      </c>
      <c r="G11" s="45"/>
      <c r="H11" s="45"/>
      <c r="I11" s="45"/>
      <c r="J11" s="22"/>
      <c r="K11" s="22"/>
    </row>
    <row r="12" spans="1:11" ht="77.25" customHeight="1" x14ac:dyDescent="0.25">
      <c r="A12" s="14" t="str">
        <f>'[1]02 06 02'!A31</f>
        <v>შენობა-ნაგებობების სამშენებლო-სარეაბილიტაციო სამუშაოების საპროექტო-სახარჯთაღიცხვო დოკუმენტაციის შედგენა</v>
      </c>
      <c r="B12" s="52">
        <v>45000</v>
      </c>
      <c r="C12" s="52">
        <v>45000</v>
      </c>
      <c r="D12" s="54">
        <v>44988.259999999995</v>
      </c>
      <c r="E12" s="54">
        <v>44988.259999999995</v>
      </c>
      <c r="F12" s="83">
        <f>F11-B11</f>
        <v>0</v>
      </c>
      <c r="G12" s="45"/>
      <c r="H12" s="45"/>
      <c r="I12" s="45"/>
      <c r="J12" s="22"/>
      <c r="K12" s="22"/>
    </row>
    <row r="13" spans="1:11" ht="130.5" customHeight="1" x14ac:dyDescent="0.25">
      <c r="A13" s="14" t="str">
        <f>'[1]02 06 02'!A32</f>
        <v>გზების, ქუჩებისა და ტროტუარების, საყრდენი კედლების, მიწისქვეშა კომუნიკაციებისა და სხვა სამშენებლო-სარეაბილიტაციო სამუშაოების საპროექტო-სახარჯთაღიცხვო დოკუმენტაციის შედგენა</v>
      </c>
      <c r="B13" s="52">
        <v>154250</v>
      </c>
      <c r="C13" s="52">
        <v>154250</v>
      </c>
      <c r="D13" s="52">
        <v>154201.29999999999</v>
      </c>
      <c r="E13" s="52">
        <v>154201.29999999999</v>
      </c>
      <c r="F13" s="21"/>
      <c r="G13" s="45"/>
      <c r="H13" s="45"/>
      <c r="I13" s="45"/>
      <c r="J13" s="22"/>
      <c r="K13" s="22"/>
    </row>
    <row r="14" spans="1:11" ht="95.25" customHeight="1" x14ac:dyDescent="0.25">
      <c r="A14" s="14" t="str">
        <f>'[1]02 06 02'!A33</f>
        <v>პარკების, მოედნების, სკვერების, ეზოების, სპორტული მოედნების და სხვა მოწყობის სამუშაოების საპროექტო-სახარჯთაღიცხვო დოკუმენტაციის შედგენა</v>
      </c>
      <c r="B14" s="52">
        <v>45000</v>
      </c>
      <c r="C14" s="52">
        <v>45000</v>
      </c>
      <c r="D14" s="54">
        <v>28272.59</v>
      </c>
      <c r="E14" s="52">
        <v>28272.59</v>
      </c>
      <c r="F14" s="21"/>
      <c r="G14" s="22"/>
      <c r="H14" s="22"/>
      <c r="I14" s="22"/>
      <c r="J14" s="22"/>
      <c r="K14" s="22"/>
    </row>
    <row r="15" spans="1:11" ht="90.75" customHeight="1" x14ac:dyDescent="0.25">
      <c r="A15" s="14" t="str">
        <f>'[1]02 06 02'!A34</f>
        <v>საპროექტო-სახარჯთაღრიცხვო დოკუმენტაციის შესყიდვა (ბინათმესაკუთრეთა ამხანაგობების მხარდაჭერის პროექტების განხორციელების მიზნით)</v>
      </c>
      <c r="B15" s="52">
        <v>36000</v>
      </c>
      <c r="C15" s="52">
        <v>36000</v>
      </c>
      <c r="D15" s="52">
        <v>35520.550000000003</v>
      </c>
      <c r="E15" s="52">
        <v>35520.550000000003</v>
      </c>
      <c r="F15" s="21"/>
      <c r="G15" s="22"/>
      <c r="H15" s="22"/>
      <c r="I15" s="22"/>
      <c r="J15" s="22"/>
      <c r="K15" s="22"/>
    </row>
    <row r="16" spans="1:11" ht="90.75" customHeight="1" x14ac:dyDescent="0.25">
      <c r="A16" s="14" t="str">
        <f>'[1]02 06 02'!A35</f>
        <v>სტიქიის შედეგად დაზიანებული ინფრასტრუქტურის აღდგენის სამუშაოების საპროექტო-სახარჯთაღიცხვო დოკუმენტაციის შედგენა</v>
      </c>
      <c r="B16" s="52">
        <v>36600</v>
      </c>
      <c r="C16" s="52">
        <v>36600</v>
      </c>
      <c r="D16" s="52">
        <v>32218.579999999998</v>
      </c>
      <c r="E16" s="52">
        <v>32218.579999999998</v>
      </c>
      <c r="F16" s="21"/>
      <c r="G16" s="22"/>
      <c r="H16" s="22"/>
      <c r="I16" s="22"/>
      <c r="J16" s="22"/>
      <c r="K16" s="22"/>
    </row>
    <row r="17" spans="1:11" ht="96" customHeight="1" x14ac:dyDescent="0.25">
      <c r="A17" s="14" t="str">
        <f>'[1]02 06 02'!A36</f>
        <v>ხიდბოგირებისა და ხიდების მოწყობა აღდგენა-რეაბილიტაციის სამუშაოების საპროექტო-სახარჯთაღიცხვო დოკუმენტაციის შედგენა</v>
      </c>
      <c r="B17" s="55">
        <v>58000</v>
      </c>
      <c r="C17" s="55">
        <v>58000</v>
      </c>
      <c r="D17" s="55">
        <v>57990.77</v>
      </c>
      <c r="E17" s="55">
        <v>57990.77</v>
      </c>
      <c r="F17" s="21"/>
      <c r="G17" s="22"/>
      <c r="H17" s="22"/>
      <c r="I17" s="22"/>
      <c r="J17" s="22"/>
      <c r="K17" s="22"/>
    </row>
    <row r="18" spans="1:11" ht="75" customHeight="1" x14ac:dyDescent="0.25">
      <c r="A18" s="14" t="str">
        <f>'[1]02 06 02'!A37</f>
        <v>წყლის სისტემის მოწყობის სამუშაოების საპროექტო-სახარჯთაღიცხვო დოკუმენტაციის შედგენა</v>
      </c>
      <c r="B18" s="52">
        <v>30000</v>
      </c>
      <c r="C18" s="52">
        <v>30000</v>
      </c>
      <c r="D18" s="52">
        <v>29657.32</v>
      </c>
      <c r="E18" s="52">
        <v>29657.32</v>
      </c>
      <c r="F18" s="21"/>
      <c r="G18" s="22"/>
      <c r="H18" s="22"/>
      <c r="I18" s="22"/>
      <c r="J18" s="22"/>
      <c r="K18" s="22"/>
    </row>
    <row r="19" spans="1:11" ht="42.75" customHeight="1" x14ac:dyDescent="0.25">
      <c r="A19" s="14" t="str">
        <f>'[1]02 06 02'!A38</f>
        <v>ინფრასტრუქტურული პროექტებისა და ღონისძიებების ექსპერტიზა</v>
      </c>
      <c r="B19" s="52">
        <v>6400</v>
      </c>
      <c r="C19" s="52">
        <v>6400</v>
      </c>
      <c r="D19" s="52">
        <v>6328.05</v>
      </c>
      <c r="E19" s="52">
        <v>6328.05</v>
      </c>
      <c r="F19" s="21"/>
      <c r="G19" s="22"/>
      <c r="H19" s="22"/>
      <c r="I19" s="22"/>
      <c r="J19" s="22"/>
      <c r="K19" s="22"/>
    </row>
    <row r="20" spans="1:11" ht="60" customHeight="1" x14ac:dyDescent="0.25">
      <c r="A20" s="14" t="str">
        <f>'[1]02 06 02'!A39</f>
        <v>ქ. ბათუმის ტერიტორიაზე არსებული ავარიული სახლების და შენობა-ნაგებობების ექსპერტიზა</v>
      </c>
      <c r="B20" s="52">
        <v>64000</v>
      </c>
      <c r="C20" s="52">
        <v>64000</v>
      </c>
      <c r="D20" s="52">
        <v>57731.839999999997</v>
      </c>
      <c r="E20" s="52">
        <v>57731.839999999997</v>
      </c>
      <c r="F20" s="21"/>
      <c r="G20" s="22"/>
      <c r="H20" s="22"/>
      <c r="I20" s="22"/>
      <c r="J20" s="22"/>
      <c r="K20" s="22"/>
    </row>
    <row r="21" spans="1:11" ht="126" customHeight="1" x14ac:dyDescent="0.25">
      <c r="A21" s="14" t="s">
        <v>92</v>
      </c>
      <c r="B21" s="52">
        <v>7000</v>
      </c>
      <c r="C21" s="52">
        <v>7000</v>
      </c>
      <c r="D21" s="52">
        <v>7000</v>
      </c>
      <c r="E21" s="52">
        <v>7000</v>
      </c>
      <c r="F21" s="21"/>
      <c r="G21" s="22"/>
      <c r="H21" s="22"/>
      <c r="I21" s="22"/>
      <c r="J21" s="22"/>
      <c r="K21" s="22"/>
    </row>
    <row r="22" spans="1:11" ht="40.5" customHeight="1" x14ac:dyDescent="0.25">
      <c r="A22" s="25" t="str">
        <f>'[1]02 06 02'!$A$41</f>
        <v>წინა პერიოდის დავალიანებების დაფარვა</v>
      </c>
      <c r="B22" s="52">
        <v>47550</v>
      </c>
      <c r="C22" s="52">
        <v>47550</v>
      </c>
      <c r="D22" s="52">
        <v>9682.02</v>
      </c>
      <c r="E22" s="52">
        <v>9682.02</v>
      </c>
      <c r="F22" s="21"/>
      <c r="G22" s="22"/>
      <c r="H22" s="22"/>
      <c r="I22" s="22"/>
      <c r="J22" s="22"/>
      <c r="K22" s="22"/>
    </row>
    <row r="23" spans="1:11" ht="52.5" customHeight="1" x14ac:dyDescent="0.25">
      <c r="A23" s="56" t="s">
        <v>68</v>
      </c>
      <c r="B23" s="57">
        <f>SUM(B24:B24)</f>
        <v>189400</v>
      </c>
      <c r="C23" s="57">
        <f>SUM(C24:C24)</f>
        <v>189400</v>
      </c>
      <c r="D23" s="57">
        <f>SUM(D24:D24)</f>
        <v>189325</v>
      </c>
      <c r="E23" s="57">
        <f>SUM(E24:E24)</f>
        <v>189325</v>
      </c>
      <c r="F23" s="22"/>
      <c r="G23" s="22"/>
      <c r="H23" s="22"/>
      <c r="I23" s="22"/>
    </row>
    <row r="24" spans="1:11" ht="117.75" customHeight="1" x14ac:dyDescent="0.25">
      <c r="A24" s="58" t="s">
        <v>69</v>
      </c>
      <c r="B24" s="59">
        <v>189400</v>
      </c>
      <c r="C24" s="59">
        <v>189400</v>
      </c>
      <c r="D24" s="59">
        <v>189325</v>
      </c>
      <c r="E24" s="59">
        <v>189325</v>
      </c>
      <c r="F24" s="22"/>
      <c r="G24" s="22"/>
      <c r="H24" s="22"/>
      <c r="I24" s="22"/>
    </row>
    <row r="25" spans="1:11" ht="28.5" customHeight="1" x14ac:dyDescent="0.25">
      <c r="A25" s="67" t="s">
        <v>5</v>
      </c>
      <c r="B25" s="68">
        <f>B8+B11+B23</f>
        <v>2206570</v>
      </c>
      <c r="C25" s="68">
        <f t="shared" ref="C25:E25" si="2">C8+C11+C23</f>
        <v>2192400</v>
      </c>
      <c r="D25" s="68">
        <f t="shared" si="2"/>
        <v>1994247.22</v>
      </c>
      <c r="E25" s="68">
        <f t="shared" si="2"/>
        <v>1980077.22</v>
      </c>
      <c r="F25" s="21"/>
      <c r="G25" s="22"/>
      <c r="H25" s="22"/>
      <c r="I25" s="22"/>
      <c r="J25" s="22"/>
      <c r="K25" s="22"/>
    </row>
    <row r="26" spans="1:11" ht="78" customHeight="1" x14ac:dyDescent="0.25">
      <c r="A26" s="92" t="s">
        <v>93</v>
      </c>
      <c r="B26" s="92"/>
      <c r="C26" s="92"/>
      <c r="D26" s="92"/>
      <c r="E26" s="92"/>
      <c r="F26" s="5"/>
    </row>
    <row r="29" spans="1:11" x14ac:dyDescent="0.25">
      <c r="B29" s="8">
        <v>2206570</v>
      </c>
      <c r="C29" s="8">
        <v>2192400</v>
      </c>
      <c r="D29" s="1">
        <v>1994247.22</v>
      </c>
      <c r="E29" s="1">
        <v>1980077.22</v>
      </c>
    </row>
    <row r="31" spans="1:11" x14ac:dyDescent="0.25">
      <c r="B31" s="50">
        <f>B29-B25</f>
        <v>0</v>
      </c>
      <c r="C31" s="50">
        <f t="shared" ref="C31:E31" si="3">C29-C25</f>
        <v>0</v>
      </c>
      <c r="D31" s="50">
        <f t="shared" si="3"/>
        <v>0</v>
      </c>
      <c r="E31" s="50">
        <f t="shared" si="3"/>
        <v>0</v>
      </c>
    </row>
  </sheetData>
  <mergeCells count="5">
    <mergeCell ref="A2:E2"/>
    <mergeCell ref="B4:E4"/>
    <mergeCell ref="B5:E5"/>
    <mergeCell ref="B6:E6"/>
    <mergeCell ref="A26:E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topLeftCell="A10" zoomScaleNormal="100" zoomScaleSheetLayoutView="100" workbookViewId="0">
      <selection activeCell="B10" sqref="B10:E10"/>
    </sheetView>
  </sheetViews>
  <sheetFormatPr defaultRowHeight="15" x14ac:dyDescent="0.25"/>
  <cols>
    <col min="1" max="1" width="36.5703125" customWidth="1"/>
    <col min="2" max="2" width="17.42578125" customWidth="1"/>
    <col min="3" max="5" width="16.42578125" customWidth="1"/>
    <col min="7" max="7" width="40" customWidth="1"/>
    <col min="257" max="257" width="48.85546875" customWidth="1"/>
    <col min="258" max="258" width="17.42578125" customWidth="1"/>
    <col min="259" max="261" width="16.42578125" customWidth="1"/>
    <col min="263" max="263" width="40" customWidth="1"/>
    <col min="513" max="513" width="48.85546875" customWidth="1"/>
    <col min="514" max="514" width="17.42578125" customWidth="1"/>
    <col min="515" max="517" width="16.42578125" customWidth="1"/>
    <col min="519" max="519" width="40" customWidth="1"/>
    <col min="769" max="769" width="48.85546875" customWidth="1"/>
    <col min="770" max="770" width="17.42578125" customWidth="1"/>
    <col min="771" max="773" width="16.42578125" customWidth="1"/>
    <col min="775" max="775" width="40" customWidth="1"/>
    <col min="1025" max="1025" width="48.85546875" customWidth="1"/>
    <col min="1026" max="1026" width="17.42578125" customWidth="1"/>
    <col min="1027" max="1029" width="16.42578125" customWidth="1"/>
    <col min="1031" max="1031" width="40" customWidth="1"/>
    <col min="1281" max="1281" width="48.85546875" customWidth="1"/>
    <col min="1282" max="1282" width="17.42578125" customWidth="1"/>
    <col min="1283" max="1285" width="16.42578125" customWidth="1"/>
    <col min="1287" max="1287" width="40" customWidth="1"/>
    <col min="1537" max="1537" width="48.85546875" customWidth="1"/>
    <col min="1538" max="1538" width="17.42578125" customWidth="1"/>
    <col min="1539" max="1541" width="16.42578125" customWidth="1"/>
    <col min="1543" max="1543" width="40" customWidth="1"/>
    <col min="1793" max="1793" width="48.85546875" customWidth="1"/>
    <col min="1794" max="1794" width="17.42578125" customWidth="1"/>
    <col min="1795" max="1797" width="16.42578125" customWidth="1"/>
    <col min="1799" max="1799" width="40" customWidth="1"/>
    <col min="2049" max="2049" width="48.85546875" customWidth="1"/>
    <col min="2050" max="2050" width="17.42578125" customWidth="1"/>
    <col min="2051" max="2053" width="16.42578125" customWidth="1"/>
    <col min="2055" max="2055" width="40" customWidth="1"/>
    <col min="2305" max="2305" width="48.85546875" customWidth="1"/>
    <col min="2306" max="2306" width="17.42578125" customWidth="1"/>
    <col min="2307" max="2309" width="16.42578125" customWidth="1"/>
    <col min="2311" max="2311" width="40" customWidth="1"/>
    <col min="2561" max="2561" width="48.85546875" customWidth="1"/>
    <col min="2562" max="2562" width="17.42578125" customWidth="1"/>
    <col min="2563" max="2565" width="16.42578125" customWidth="1"/>
    <col min="2567" max="2567" width="40" customWidth="1"/>
    <col min="2817" max="2817" width="48.85546875" customWidth="1"/>
    <col min="2818" max="2818" width="17.42578125" customWidth="1"/>
    <col min="2819" max="2821" width="16.42578125" customWidth="1"/>
    <col min="2823" max="2823" width="40" customWidth="1"/>
    <col min="3073" max="3073" width="48.85546875" customWidth="1"/>
    <col min="3074" max="3074" width="17.42578125" customWidth="1"/>
    <col min="3075" max="3077" width="16.42578125" customWidth="1"/>
    <col min="3079" max="3079" width="40" customWidth="1"/>
    <col min="3329" max="3329" width="48.85546875" customWidth="1"/>
    <col min="3330" max="3330" width="17.42578125" customWidth="1"/>
    <col min="3331" max="3333" width="16.42578125" customWidth="1"/>
    <col min="3335" max="3335" width="40" customWidth="1"/>
    <col min="3585" max="3585" width="48.85546875" customWidth="1"/>
    <col min="3586" max="3586" width="17.42578125" customWidth="1"/>
    <col min="3587" max="3589" width="16.42578125" customWidth="1"/>
    <col min="3591" max="3591" width="40" customWidth="1"/>
    <col min="3841" max="3841" width="48.85546875" customWidth="1"/>
    <col min="3842" max="3842" width="17.42578125" customWidth="1"/>
    <col min="3843" max="3845" width="16.42578125" customWidth="1"/>
    <col min="3847" max="3847" width="40" customWidth="1"/>
    <col min="4097" max="4097" width="48.85546875" customWidth="1"/>
    <col min="4098" max="4098" width="17.42578125" customWidth="1"/>
    <col min="4099" max="4101" width="16.42578125" customWidth="1"/>
    <col min="4103" max="4103" width="40" customWidth="1"/>
    <col min="4353" max="4353" width="48.85546875" customWidth="1"/>
    <col min="4354" max="4354" width="17.42578125" customWidth="1"/>
    <col min="4355" max="4357" width="16.42578125" customWidth="1"/>
    <col min="4359" max="4359" width="40" customWidth="1"/>
    <col min="4609" max="4609" width="48.85546875" customWidth="1"/>
    <col min="4610" max="4610" width="17.42578125" customWidth="1"/>
    <col min="4611" max="4613" width="16.42578125" customWidth="1"/>
    <col min="4615" max="4615" width="40" customWidth="1"/>
    <col min="4865" max="4865" width="48.85546875" customWidth="1"/>
    <col min="4866" max="4866" width="17.42578125" customWidth="1"/>
    <col min="4867" max="4869" width="16.42578125" customWidth="1"/>
    <col min="4871" max="4871" width="40" customWidth="1"/>
    <col min="5121" max="5121" width="48.85546875" customWidth="1"/>
    <col min="5122" max="5122" width="17.42578125" customWidth="1"/>
    <col min="5123" max="5125" width="16.42578125" customWidth="1"/>
    <col min="5127" max="5127" width="40" customWidth="1"/>
    <col min="5377" max="5377" width="48.85546875" customWidth="1"/>
    <col min="5378" max="5378" width="17.42578125" customWidth="1"/>
    <col min="5379" max="5381" width="16.42578125" customWidth="1"/>
    <col min="5383" max="5383" width="40" customWidth="1"/>
    <col min="5633" max="5633" width="48.85546875" customWidth="1"/>
    <col min="5634" max="5634" width="17.42578125" customWidth="1"/>
    <col min="5635" max="5637" width="16.42578125" customWidth="1"/>
    <col min="5639" max="5639" width="40" customWidth="1"/>
    <col min="5889" max="5889" width="48.85546875" customWidth="1"/>
    <col min="5890" max="5890" width="17.42578125" customWidth="1"/>
    <col min="5891" max="5893" width="16.42578125" customWidth="1"/>
    <col min="5895" max="5895" width="40" customWidth="1"/>
    <col min="6145" max="6145" width="48.85546875" customWidth="1"/>
    <col min="6146" max="6146" width="17.42578125" customWidth="1"/>
    <col min="6147" max="6149" width="16.42578125" customWidth="1"/>
    <col min="6151" max="6151" width="40" customWidth="1"/>
    <col min="6401" max="6401" width="48.85546875" customWidth="1"/>
    <col min="6402" max="6402" width="17.42578125" customWidth="1"/>
    <col min="6403" max="6405" width="16.42578125" customWidth="1"/>
    <col min="6407" max="6407" width="40" customWidth="1"/>
    <col min="6657" max="6657" width="48.85546875" customWidth="1"/>
    <col min="6658" max="6658" width="17.42578125" customWidth="1"/>
    <col min="6659" max="6661" width="16.42578125" customWidth="1"/>
    <col min="6663" max="6663" width="40" customWidth="1"/>
    <col min="6913" max="6913" width="48.85546875" customWidth="1"/>
    <col min="6914" max="6914" width="17.42578125" customWidth="1"/>
    <col min="6915" max="6917" width="16.42578125" customWidth="1"/>
    <col min="6919" max="6919" width="40" customWidth="1"/>
    <col min="7169" max="7169" width="48.85546875" customWidth="1"/>
    <col min="7170" max="7170" width="17.42578125" customWidth="1"/>
    <col min="7171" max="7173" width="16.42578125" customWidth="1"/>
    <col min="7175" max="7175" width="40" customWidth="1"/>
    <col min="7425" max="7425" width="48.85546875" customWidth="1"/>
    <col min="7426" max="7426" width="17.42578125" customWidth="1"/>
    <col min="7427" max="7429" width="16.42578125" customWidth="1"/>
    <col min="7431" max="7431" width="40" customWidth="1"/>
    <col min="7681" max="7681" width="48.85546875" customWidth="1"/>
    <col min="7682" max="7682" width="17.42578125" customWidth="1"/>
    <col min="7683" max="7685" width="16.42578125" customWidth="1"/>
    <col min="7687" max="7687" width="40" customWidth="1"/>
    <col min="7937" max="7937" width="48.85546875" customWidth="1"/>
    <col min="7938" max="7938" width="17.42578125" customWidth="1"/>
    <col min="7939" max="7941" width="16.42578125" customWidth="1"/>
    <col min="7943" max="7943" width="40" customWidth="1"/>
    <col min="8193" max="8193" width="48.85546875" customWidth="1"/>
    <col min="8194" max="8194" width="17.42578125" customWidth="1"/>
    <col min="8195" max="8197" width="16.42578125" customWidth="1"/>
    <col min="8199" max="8199" width="40" customWidth="1"/>
    <col min="8449" max="8449" width="48.85546875" customWidth="1"/>
    <col min="8450" max="8450" width="17.42578125" customWidth="1"/>
    <col min="8451" max="8453" width="16.42578125" customWidth="1"/>
    <col min="8455" max="8455" width="40" customWidth="1"/>
    <col min="8705" max="8705" width="48.85546875" customWidth="1"/>
    <col min="8706" max="8706" width="17.42578125" customWidth="1"/>
    <col min="8707" max="8709" width="16.42578125" customWidth="1"/>
    <col min="8711" max="8711" width="40" customWidth="1"/>
    <col min="8961" max="8961" width="48.85546875" customWidth="1"/>
    <col min="8962" max="8962" width="17.42578125" customWidth="1"/>
    <col min="8963" max="8965" width="16.42578125" customWidth="1"/>
    <col min="8967" max="8967" width="40" customWidth="1"/>
    <col min="9217" max="9217" width="48.85546875" customWidth="1"/>
    <col min="9218" max="9218" width="17.42578125" customWidth="1"/>
    <col min="9219" max="9221" width="16.42578125" customWidth="1"/>
    <col min="9223" max="9223" width="40" customWidth="1"/>
    <col min="9473" max="9473" width="48.85546875" customWidth="1"/>
    <col min="9474" max="9474" width="17.42578125" customWidth="1"/>
    <col min="9475" max="9477" width="16.42578125" customWidth="1"/>
    <col min="9479" max="9479" width="40" customWidth="1"/>
    <col min="9729" max="9729" width="48.85546875" customWidth="1"/>
    <col min="9730" max="9730" width="17.42578125" customWidth="1"/>
    <col min="9731" max="9733" width="16.42578125" customWidth="1"/>
    <col min="9735" max="9735" width="40" customWidth="1"/>
    <col min="9985" max="9985" width="48.85546875" customWidth="1"/>
    <col min="9986" max="9986" width="17.42578125" customWidth="1"/>
    <col min="9987" max="9989" width="16.42578125" customWidth="1"/>
    <col min="9991" max="9991" width="40" customWidth="1"/>
    <col min="10241" max="10241" width="48.85546875" customWidth="1"/>
    <col min="10242" max="10242" width="17.42578125" customWidth="1"/>
    <col min="10243" max="10245" width="16.42578125" customWidth="1"/>
    <col min="10247" max="10247" width="40" customWidth="1"/>
    <col min="10497" max="10497" width="48.85546875" customWidth="1"/>
    <col min="10498" max="10498" width="17.42578125" customWidth="1"/>
    <col min="10499" max="10501" width="16.42578125" customWidth="1"/>
    <col min="10503" max="10503" width="40" customWidth="1"/>
    <col min="10753" max="10753" width="48.85546875" customWidth="1"/>
    <col min="10754" max="10754" width="17.42578125" customWidth="1"/>
    <col min="10755" max="10757" width="16.42578125" customWidth="1"/>
    <col min="10759" max="10759" width="40" customWidth="1"/>
    <col min="11009" max="11009" width="48.85546875" customWidth="1"/>
    <col min="11010" max="11010" width="17.42578125" customWidth="1"/>
    <col min="11011" max="11013" width="16.42578125" customWidth="1"/>
    <col min="11015" max="11015" width="40" customWidth="1"/>
    <col min="11265" max="11265" width="48.85546875" customWidth="1"/>
    <col min="11266" max="11266" width="17.42578125" customWidth="1"/>
    <col min="11267" max="11269" width="16.42578125" customWidth="1"/>
    <col min="11271" max="11271" width="40" customWidth="1"/>
    <col min="11521" max="11521" width="48.85546875" customWidth="1"/>
    <col min="11522" max="11522" width="17.42578125" customWidth="1"/>
    <col min="11523" max="11525" width="16.42578125" customWidth="1"/>
    <col min="11527" max="11527" width="40" customWidth="1"/>
    <col min="11777" max="11777" width="48.85546875" customWidth="1"/>
    <col min="11778" max="11778" width="17.42578125" customWidth="1"/>
    <col min="11779" max="11781" width="16.42578125" customWidth="1"/>
    <col min="11783" max="11783" width="40" customWidth="1"/>
    <col min="12033" max="12033" width="48.85546875" customWidth="1"/>
    <col min="12034" max="12034" width="17.42578125" customWidth="1"/>
    <col min="12035" max="12037" width="16.42578125" customWidth="1"/>
    <col min="12039" max="12039" width="40" customWidth="1"/>
    <col min="12289" max="12289" width="48.85546875" customWidth="1"/>
    <col min="12290" max="12290" width="17.42578125" customWidth="1"/>
    <col min="12291" max="12293" width="16.42578125" customWidth="1"/>
    <col min="12295" max="12295" width="40" customWidth="1"/>
    <col min="12545" max="12545" width="48.85546875" customWidth="1"/>
    <col min="12546" max="12546" width="17.42578125" customWidth="1"/>
    <col min="12547" max="12549" width="16.42578125" customWidth="1"/>
    <col min="12551" max="12551" width="40" customWidth="1"/>
    <col min="12801" max="12801" width="48.85546875" customWidth="1"/>
    <col min="12802" max="12802" width="17.42578125" customWidth="1"/>
    <col min="12803" max="12805" width="16.42578125" customWidth="1"/>
    <col min="12807" max="12807" width="40" customWidth="1"/>
    <col min="13057" max="13057" width="48.85546875" customWidth="1"/>
    <col min="13058" max="13058" width="17.42578125" customWidth="1"/>
    <col min="13059" max="13061" width="16.42578125" customWidth="1"/>
    <col min="13063" max="13063" width="40" customWidth="1"/>
    <col min="13313" max="13313" width="48.85546875" customWidth="1"/>
    <col min="13314" max="13314" width="17.42578125" customWidth="1"/>
    <col min="13315" max="13317" width="16.42578125" customWidth="1"/>
    <col min="13319" max="13319" width="40" customWidth="1"/>
    <col min="13569" max="13569" width="48.85546875" customWidth="1"/>
    <col min="13570" max="13570" width="17.42578125" customWidth="1"/>
    <col min="13571" max="13573" width="16.42578125" customWidth="1"/>
    <col min="13575" max="13575" width="40" customWidth="1"/>
    <col min="13825" max="13825" width="48.85546875" customWidth="1"/>
    <col min="13826" max="13826" width="17.42578125" customWidth="1"/>
    <col min="13827" max="13829" width="16.42578125" customWidth="1"/>
    <col min="13831" max="13831" width="40" customWidth="1"/>
    <col min="14081" max="14081" width="48.85546875" customWidth="1"/>
    <col min="14082" max="14082" width="17.42578125" customWidth="1"/>
    <col min="14083" max="14085" width="16.42578125" customWidth="1"/>
    <col min="14087" max="14087" width="40" customWidth="1"/>
    <col min="14337" max="14337" width="48.85546875" customWidth="1"/>
    <col min="14338" max="14338" width="17.42578125" customWidth="1"/>
    <col min="14339" max="14341" width="16.42578125" customWidth="1"/>
    <col min="14343" max="14343" width="40" customWidth="1"/>
    <col min="14593" max="14593" width="48.85546875" customWidth="1"/>
    <col min="14594" max="14594" width="17.42578125" customWidth="1"/>
    <col min="14595" max="14597" width="16.42578125" customWidth="1"/>
    <col min="14599" max="14599" width="40" customWidth="1"/>
    <col min="14849" max="14849" width="48.85546875" customWidth="1"/>
    <col min="14850" max="14850" width="17.42578125" customWidth="1"/>
    <col min="14851" max="14853" width="16.42578125" customWidth="1"/>
    <col min="14855" max="14855" width="40" customWidth="1"/>
    <col min="15105" max="15105" width="48.85546875" customWidth="1"/>
    <col min="15106" max="15106" width="17.42578125" customWidth="1"/>
    <col min="15107" max="15109" width="16.42578125" customWidth="1"/>
    <col min="15111" max="15111" width="40" customWidth="1"/>
    <col min="15361" max="15361" width="48.85546875" customWidth="1"/>
    <col min="15362" max="15362" width="17.42578125" customWidth="1"/>
    <col min="15363" max="15365" width="16.42578125" customWidth="1"/>
    <col min="15367" max="15367" width="40" customWidth="1"/>
    <col min="15617" max="15617" width="48.85546875" customWidth="1"/>
    <col min="15618" max="15618" width="17.42578125" customWidth="1"/>
    <col min="15619" max="15621" width="16.42578125" customWidth="1"/>
    <col min="15623" max="15623" width="40" customWidth="1"/>
    <col min="15873" max="15873" width="48.85546875" customWidth="1"/>
    <col min="15874" max="15874" width="17.42578125" customWidth="1"/>
    <col min="15875" max="15877" width="16.42578125" customWidth="1"/>
    <col min="15879" max="15879" width="40" customWidth="1"/>
    <col min="16129" max="16129" width="48.85546875" customWidth="1"/>
    <col min="16130" max="16130" width="17.42578125" customWidth="1"/>
    <col min="16131" max="16133" width="16.42578125" customWidth="1"/>
    <col min="16135" max="16135" width="40" customWidth="1"/>
  </cols>
  <sheetData>
    <row r="1" spans="1:7" x14ac:dyDescent="0.25">
      <c r="E1" s="3"/>
    </row>
    <row r="2" spans="1:7" x14ac:dyDescent="0.25">
      <c r="A2" s="90" t="s">
        <v>48</v>
      </c>
      <c r="B2" s="90"/>
      <c r="C2" s="90"/>
      <c r="D2" s="90"/>
      <c r="E2" s="90"/>
    </row>
    <row r="3" spans="1:7" x14ac:dyDescent="0.25">
      <c r="A3" s="10"/>
      <c r="B3" s="10"/>
      <c r="C3" s="10"/>
      <c r="D3" s="10"/>
      <c r="E3" s="10"/>
    </row>
    <row r="4" spans="1:7" ht="27" customHeight="1" x14ac:dyDescent="0.25">
      <c r="A4" s="37" t="s">
        <v>49</v>
      </c>
      <c r="B4" s="95" t="s">
        <v>38</v>
      </c>
      <c r="C4" s="95"/>
      <c r="D4" s="95"/>
      <c r="E4" s="95"/>
    </row>
    <row r="5" spans="1:7" ht="33" customHeight="1" x14ac:dyDescent="0.25">
      <c r="A5" s="37" t="s">
        <v>2</v>
      </c>
      <c r="B5" s="95" t="s">
        <v>31</v>
      </c>
      <c r="C5" s="95"/>
      <c r="D5" s="95"/>
      <c r="E5" s="95"/>
    </row>
    <row r="6" spans="1:7" ht="27" customHeight="1" x14ac:dyDescent="0.25">
      <c r="A6" s="37" t="s">
        <v>1</v>
      </c>
      <c r="B6" s="96" t="s">
        <v>39</v>
      </c>
      <c r="C6" s="96"/>
      <c r="D6" s="96"/>
      <c r="E6" s="96"/>
    </row>
    <row r="7" spans="1:7" ht="32.25" customHeight="1" x14ac:dyDescent="0.25">
      <c r="A7" s="37" t="s">
        <v>4</v>
      </c>
      <c r="B7" s="97" t="s">
        <v>28</v>
      </c>
      <c r="C7" s="97"/>
      <c r="D7" s="97"/>
      <c r="E7" s="97"/>
    </row>
    <row r="8" spans="1:7" ht="82.5" customHeight="1" x14ac:dyDescent="0.25">
      <c r="A8" s="98" t="s">
        <v>22</v>
      </c>
      <c r="B8" s="100" t="s">
        <v>85</v>
      </c>
      <c r="C8" s="101" t="s">
        <v>50</v>
      </c>
      <c r="D8" s="101" t="s">
        <v>50</v>
      </c>
      <c r="E8" s="102" t="s">
        <v>50</v>
      </c>
      <c r="G8" s="4"/>
    </row>
    <row r="9" spans="1:7" ht="111" customHeight="1" x14ac:dyDescent="0.25">
      <c r="A9" s="99"/>
      <c r="B9" s="100" t="s">
        <v>86</v>
      </c>
      <c r="C9" s="101" t="s">
        <v>51</v>
      </c>
      <c r="D9" s="101" t="s">
        <v>51</v>
      </c>
      <c r="E9" s="102" t="s">
        <v>51</v>
      </c>
      <c r="G9" s="4"/>
    </row>
    <row r="10" spans="1:7" ht="93" customHeight="1" x14ac:dyDescent="0.25">
      <c r="A10" s="99"/>
      <c r="B10" s="100" t="s">
        <v>87</v>
      </c>
      <c r="C10" s="101"/>
      <c r="D10" s="101"/>
      <c r="E10" s="102"/>
      <c r="G10" s="4"/>
    </row>
    <row r="11" spans="1:7" ht="101.25" customHeight="1" x14ac:dyDescent="0.25">
      <c r="A11" s="39" t="s">
        <v>94</v>
      </c>
      <c r="B11" s="103" t="s">
        <v>52</v>
      </c>
      <c r="C11" s="104"/>
      <c r="D11" s="104"/>
      <c r="E11" s="105"/>
      <c r="G11" s="4"/>
    </row>
    <row r="12" spans="1:7" ht="37.5" customHeight="1" x14ac:dyDescent="0.25">
      <c r="A12" s="106" t="s">
        <v>53</v>
      </c>
      <c r="B12" s="109" t="s">
        <v>26</v>
      </c>
      <c r="C12" s="110"/>
      <c r="D12" s="111" t="s">
        <v>24</v>
      </c>
      <c r="E12" s="111" t="s">
        <v>25</v>
      </c>
    </row>
    <row r="13" spans="1:7" ht="37.5" customHeight="1" x14ac:dyDescent="0.25">
      <c r="A13" s="107"/>
      <c r="B13" s="35" t="s">
        <v>27</v>
      </c>
      <c r="C13" s="36" t="s">
        <v>23</v>
      </c>
      <c r="D13" s="111"/>
      <c r="E13" s="111"/>
    </row>
    <row r="14" spans="1:7" ht="126.75" customHeight="1" x14ac:dyDescent="0.25">
      <c r="A14" s="107"/>
      <c r="B14" s="40" t="s">
        <v>54</v>
      </c>
      <c r="C14" s="41" t="s">
        <v>43</v>
      </c>
      <c r="D14" s="41">
        <v>95</v>
      </c>
      <c r="E14" s="42">
        <v>95</v>
      </c>
    </row>
    <row r="15" spans="1:7" ht="181.5" customHeight="1" x14ac:dyDescent="0.25">
      <c r="A15" s="108"/>
      <c r="B15" s="40" t="s">
        <v>55</v>
      </c>
      <c r="C15" s="41" t="s">
        <v>43</v>
      </c>
      <c r="D15" s="41">
        <v>95</v>
      </c>
      <c r="E15" s="42">
        <v>95</v>
      </c>
    </row>
    <row r="16" spans="1:7" ht="36" customHeight="1" x14ac:dyDescent="0.25">
      <c r="A16" s="37" t="s">
        <v>56</v>
      </c>
      <c r="B16" s="43" t="s">
        <v>14</v>
      </c>
      <c r="C16" s="24" t="s">
        <v>45</v>
      </c>
      <c r="D16" s="44" t="s">
        <v>9</v>
      </c>
      <c r="E16" s="27" t="s">
        <v>10</v>
      </c>
    </row>
    <row r="17" spans="1:5" ht="85.5" customHeight="1" x14ac:dyDescent="0.25">
      <c r="A17" s="18" t="s">
        <v>80</v>
      </c>
      <c r="B17" s="93"/>
      <c r="C17" s="93"/>
      <c r="D17" s="93"/>
      <c r="E17" s="94"/>
    </row>
  </sheetData>
  <mergeCells count="15">
    <mergeCell ref="B17:E17"/>
    <mergeCell ref="A2:E2"/>
    <mergeCell ref="B4:E4"/>
    <mergeCell ref="B5:E5"/>
    <mergeCell ref="B6:E6"/>
    <mergeCell ref="B7:E7"/>
    <mergeCell ref="A8:A10"/>
    <mergeCell ref="B8:E8"/>
    <mergeCell ref="B10:E10"/>
    <mergeCell ref="B11:E11"/>
    <mergeCell ref="A12:A15"/>
    <mergeCell ref="B12:C12"/>
    <mergeCell ref="D12:D13"/>
    <mergeCell ref="E12:E13"/>
    <mergeCell ref="B9:E9"/>
  </mergeCells>
  <printOptions horizontalCentered="1"/>
  <pageMargins left="0.39370078740157483" right="0.39370078740157483" top="0.39370078740157483" bottom="0.39370078740157483" header="0.31496062992125984" footer="0.31496062992125984"/>
  <pageSetup scale="80" orientation="portrait" horizontalDpi="4294967292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SheetLayoutView="100" workbookViewId="0">
      <selection activeCell="B8" sqref="B8:E9"/>
    </sheetView>
  </sheetViews>
  <sheetFormatPr defaultRowHeight="15" x14ac:dyDescent="0.25"/>
  <cols>
    <col min="1" max="1" width="43.7109375" style="76" customWidth="1"/>
    <col min="2" max="2" width="20.28515625" style="76" customWidth="1"/>
    <col min="3" max="5" width="16.42578125" style="76" customWidth="1"/>
    <col min="7" max="7" width="10.28515625" customWidth="1"/>
  </cols>
  <sheetData>
    <row r="1" spans="1:7" x14ac:dyDescent="0.25">
      <c r="E1" s="77" t="s">
        <v>21</v>
      </c>
    </row>
    <row r="2" spans="1:7" ht="21.75" customHeight="1" x14ac:dyDescent="0.25">
      <c r="A2" s="113" t="s">
        <v>12</v>
      </c>
      <c r="B2" s="113"/>
      <c r="C2" s="113"/>
      <c r="D2" s="113"/>
      <c r="E2" s="113"/>
    </row>
    <row r="4" spans="1:7" ht="27.75" customHeight="1" x14ac:dyDescent="0.25">
      <c r="A4" s="69" t="s">
        <v>2</v>
      </c>
      <c r="B4" s="112" t="s">
        <v>31</v>
      </c>
      <c r="C4" s="112"/>
      <c r="D4" s="112"/>
      <c r="E4" s="112"/>
    </row>
    <row r="5" spans="1:7" ht="42" customHeight="1" x14ac:dyDescent="0.25">
      <c r="A5" s="69" t="s">
        <v>13</v>
      </c>
      <c r="B5" s="114" t="s">
        <v>32</v>
      </c>
      <c r="C5" s="114"/>
      <c r="D5" s="114"/>
      <c r="E5" s="114"/>
    </row>
    <row r="6" spans="1:7" ht="26.25" customHeight="1" x14ac:dyDescent="0.25">
      <c r="A6" s="69" t="s">
        <v>6</v>
      </c>
      <c r="B6" s="112" t="s">
        <v>40</v>
      </c>
      <c r="C6" s="112"/>
      <c r="D6" s="112"/>
      <c r="E6" s="112"/>
    </row>
    <row r="7" spans="1:7" ht="41.25" customHeight="1" x14ac:dyDescent="0.25">
      <c r="A7" s="69" t="s">
        <v>7</v>
      </c>
      <c r="B7" s="114" t="s">
        <v>32</v>
      </c>
      <c r="C7" s="114"/>
      <c r="D7" s="114"/>
      <c r="E7" s="114"/>
    </row>
    <row r="8" spans="1:7" ht="58.5" customHeight="1" x14ac:dyDescent="0.25">
      <c r="A8" s="115" t="s">
        <v>22</v>
      </c>
      <c r="B8" s="123" t="s">
        <v>88</v>
      </c>
      <c r="C8" s="124" t="s">
        <v>34</v>
      </c>
      <c r="D8" s="124" t="s">
        <v>34</v>
      </c>
      <c r="E8" s="125" t="s">
        <v>34</v>
      </c>
      <c r="G8" s="30"/>
    </row>
    <row r="9" spans="1:7" ht="64.5" customHeight="1" x14ac:dyDescent="0.25">
      <c r="A9" s="116"/>
      <c r="B9" s="126" t="s">
        <v>89</v>
      </c>
      <c r="C9" s="127" t="s">
        <v>35</v>
      </c>
      <c r="D9" s="127" t="s">
        <v>35</v>
      </c>
      <c r="E9" s="128" t="s">
        <v>35</v>
      </c>
    </row>
    <row r="10" spans="1:7" ht="90.75" customHeight="1" x14ac:dyDescent="0.25">
      <c r="A10" s="70" t="s">
        <v>90</v>
      </c>
      <c r="B10" s="119" t="s">
        <v>57</v>
      </c>
      <c r="C10" s="120"/>
      <c r="D10" s="120"/>
      <c r="E10" s="121"/>
      <c r="G10" s="4"/>
    </row>
    <row r="11" spans="1:7" ht="42.75" customHeight="1" x14ac:dyDescent="0.25">
      <c r="A11" s="114" t="s">
        <v>8</v>
      </c>
      <c r="B11" s="117" t="s">
        <v>26</v>
      </c>
      <c r="C11" s="118"/>
      <c r="D11" s="122" t="s">
        <v>24</v>
      </c>
      <c r="E11" s="122" t="s">
        <v>25</v>
      </c>
    </row>
    <row r="12" spans="1:7" ht="47.25" customHeight="1" x14ac:dyDescent="0.25">
      <c r="A12" s="114"/>
      <c r="B12" s="71" t="s">
        <v>27</v>
      </c>
      <c r="C12" s="72" t="s">
        <v>23</v>
      </c>
      <c r="D12" s="122"/>
      <c r="E12" s="122"/>
    </row>
    <row r="13" spans="1:7" ht="108" customHeight="1" x14ac:dyDescent="0.25">
      <c r="A13" s="114"/>
      <c r="B13" s="26" t="s">
        <v>41</v>
      </c>
      <c r="C13" s="24" t="s">
        <v>43</v>
      </c>
      <c r="D13" s="24">
        <v>95</v>
      </c>
      <c r="E13" s="34">
        <v>95</v>
      </c>
    </row>
    <row r="14" spans="1:7" ht="166.5" customHeight="1" x14ac:dyDescent="0.25">
      <c r="A14" s="114"/>
      <c r="B14" s="26" t="s">
        <v>42</v>
      </c>
      <c r="C14" s="73" t="s">
        <v>43</v>
      </c>
      <c r="D14" s="74">
        <v>95</v>
      </c>
      <c r="E14" s="34">
        <v>95</v>
      </c>
    </row>
    <row r="15" spans="1:7" ht="39.75" customHeight="1" x14ac:dyDescent="0.25">
      <c r="A15" s="75" t="s">
        <v>15</v>
      </c>
      <c r="B15" s="84" t="s">
        <v>14</v>
      </c>
      <c r="C15" s="47" t="s">
        <v>45</v>
      </c>
      <c r="D15" s="24" t="s">
        <v>9</v>
      </c>
      <c r="E15" s="47" t="s">
        <v>10</v>
      </c>
    </row>
    <row r="16" spans="1:7" ht="67.5" customHeight="1" x14ac:dyDescent="0.25">
      <c r="A16" s="18" t="s">
        <v>80</v>
      </c>
    </row>
  </sheetData>
  <mergeCells count="13">
    <mergeCell ref="A8:A9"/>
    <mergeCell ref="A11:A14"/>
    <mergeCell ref="B11:C11"/>
    <mergeCell ref="B10:E10"/>
    <mergeCell ref="D11:D12"/>
    <mergeCell ref="E11:E12"/>
    <mergeCell ref="B8:E8"/>
    <mergeCell ref="B9:E9"/>
    <mergeCell ref="B6:E6"/>
    <mergeCell ref="A2:E2"/>
    <mergeCell ref="B4:E4"/>
    <mergeCell ref="B5:E5"/>
    <mergeCell ref="B7:E7"/>
  </mergeCells>
  <printOptions horizontalCentered="1"/>
  <pageMargins left="0.39370078740157483" right="0.31" top="0.39370078740157483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topLeftCell="A13" zoomScaleSheetLayoutView="100" workbookViewId="0">
      <selection activeCell="B18" sqref="B18:E18"/>
    </sheetView>
  </sheetViews>
  <sheetFormatPr defaultRowHeight="15" x14ac:dyDescent="0.25"/>
  <cols>
    <col min="1" max="1" width="36.5703125" style="19" customWidth="1"/>
    <col min="2" max="2" width="20.28515625" style="13" customWidth="1"/>
    <col min="3" max="5" width="16.42578125" style="13" customWidth="1"/>
    <col min="7" max="7" width="37.42578125" customWidth="1"/>
  </cols>
  <sheetData>
    <row r="1" spans="1:11" x14ac:dyDescent="0.25">
      <c r="E1" s="12" t="s">
        <v>21</v>
      </c>
    </row>
    <row r="2" spans="1:11" ht="21.75" customHeight="1" x14ac:dyDescent="0.25">
      <c r="A2" s="135" t="s">
        <v>12</v>
      </c>
      <c r="B2" s="135"/>
      <c r="C2" s="135"/>
      <c r="D2" s="135"/>
      <c r="E2" s="135"/>
    </row>
    <row r="4" spans="1:11" ht="26.25" customHeight="1" x14ac:dyDescent="0.25">
      <c r="A4" s="15" t="s">
        <v>2</v>
      </c>
      <c r="B4" s="96" t="s">
        <v>31</v>
      </c>
      <c r="C4" s="96"/>
      <c r="D4" s="96"/>
      <c r="E4" s="96"/>
    </row>
    <row r="5" spans="1:11" ht="41.25" customHeight="1" x14ac:dyDescent="0.25">
      <c r="A5" s="15" t="s">
        <v>13</v>
      </c>
      <c r="B5" s="95" t="s">
        <v>33</v>
      </c>
      <c r="C5" s="95"/>
      <c r="D5" s="95"/>
      <c r="E5" s="95"/>
    </row>
    <row r="6" spans="1:11" ht="31.5" customHeight="1" x14ac:dyDescent="0.25">
      <c r="A6" s="15" t="s">
        <v>6</v>
      </c>
      <c r="B6" s="95" t="s">
        <v>44</v>
      </c>
      <c r="C6" s="95"/>
      <c r="D6" s="95"/>
      <c r="E6" s="95"/>
    </row>
    <row r="7" spans="1:11" ht="35.25" customHeight="1" x14ac:dyDescent="0.25">
      <c r="A7" s="15" t="s">
        <v>7</v>
      </c>
      <c r="B7" s="136" t="s">
        <v>32</v>
      </c>
      <c r="C7" s="136"/>
      <c r="D7" s="136"/>
      <c r="E7" s="136"/>
      <c r="F7" s="21"/>
      <c r="G7" s="5"/>
      <c r="H7" s="5"/>
      <c r="I7" s="5"/>
      <c r="J7" s="5"/>
      <c r="K7" s="5"/>
    </row>
    <row r="8" spans="1:11" ht="64.5" customHeight="1" x14ac:dyDescent="0.25">
      <c r="A8" s="115" t="s">
        <v>22</v>
      </c>
      <c r="B8" s="129" t="s">
        <v>58</v>
      </c>
      <c r="C8" s="130"/>
      <c r="D8" s="130"/>
      <c r="E8" s="131"/>
      <c r="F8" s="21">
        <v>4</v>
      </c>
      <c r="G8" s="30"/>
      <c r="H8" s="5"/>
      <c r="I8" s="5"/>
      <c r="J8" s="5"/>
      <c r="K8" s="5"/>
    </row>
    <row r="9" spans="1:11" ht="76.5" customHeight="1" x14ac:dyDescent="0.25">
      <c r="A9" s="116"/>
      <c r="B9" s="132" t="s">
        <v>59</v>
      </c>
      <c r="C9" s="133"/>
      <c r="D9" s="133"/>
      <c r="E9" s="134"/>
      <c r="F9" s="21"/>
      <c r="G9" s="31"/>
      <c r="H9" s="31"/>
      <c r="I9" s="5"/>
      <c r="J9" s="5"/>
      <c r="K9" s="5"/>
    </row>
    <row r="10" spans="1:11" ht="65.25" customHeight="1" x14ac:dyDescent="0.25">
      <c r="A10" s="116"/>
      <c r="B10" s="132" t="s">
        <v>60</v>
      </c>
      <c r="C10" s="133"/>
      <c r="D10" s="133"/>
      <c r="E10" s="134"/>
      <c r="F10" s="21"/>
      <c r="G10" s="31"/>
      <c r="H10" s="31"/>
      <c r="I10" s="5"/>
      <c r="J10" s="5"/>
      <c r="K10" s="5"/>
    </row>
    <row r="11" spans="1:11" ht="63.75" customHeight="1" x14ac:dyDescent="0.25">
      <c r="A11" s="116"/>
      <c r="B11" s="123" t="s">
        <v>65</v>
      </c>
      <c r="C11" s="124"/>
      <c r="D11" s="124"/>
      <c r="E11" s="125"/>
      <c r="F11" s="21"/>
      <c r="G11" s="31"/>
      <c r="H11" s="31"/>
      <c r="I11" s="5"/>
      <c r="J11" s="5"/>
      <c r="K11" s="5"/>
    </row>
    <row r="12" spans="1:11" ht="64.5" customHeight="1" x14ac:dyDescent="0.25">
      <c r="A12" s="116"/>
      <c r="B12" s="123" t="s">
        <v>61</v>
      </c>
      <c r="C12" s="124"/>
      <c r="D12" s="124"/>
      <c r="E12" s="125"/>
      <c r="F12" s="21">
        <v>9</v>
      </c>
      <c r="G12" s="31"/>
      <c r="H12" s="31"/>
      <c r="I12" s="5"/>
      <c r="J12" s="5"/>
      <c r="K12" s="5"/>
    </row>
    <row r="13" spans="1:11" ht="64.5" customHeight="1" x14ac:dyDescent="0.25">
      <c r="A13" s="116"/>
      <c r="B13" s="123" t="s">
        <v>66</v>
      </c>
      <c r="C13" s="124"/>
      <c r="D13" s="124"/>
      <c r="E13" s="125"/>
      <c r="F13" s="21"/>
      <c r="G13" s="31"/>
      <c r="H13" s="31"/>
      <c r="I13" s="5"/>
      <c r="J13" s="5"/>
      <c r="K13" s="5"/>
    </row>
    <row r="14" spans="1:11" ht="47.25" customHeight="1" x14ac:dyDescent="0.25">
      <c r="A14" s="116"/>
      <c r="B14" s="123" t="s">
        <v>47</v>
      </c>
      <c r="C14" s="124"/>
      <c r="D14" s="124"/>
      <c r="E14" s="125"/>
      <c r="F14" s="33"/>
      <c r="G14" s="31"/>
      <c r="H14" s="31"/>
      <c r="I14" s="5"/>
      <c r="J14" s="5"/>
      <c r="K14" s="5"/>
    </row>
    <row r="15" spans="1:11" ht="48.75" customHeight="1" x14ac:dyDescent="0.25">
      <c r="A15" s="116"/>
      <c r="B15" s="123" t="s">
        <v>62</v>
      </c>
      <c r="C15" s="124"/>
      <c r="D15" s="124"/>
      <c r="E15" s="125"/>
      <c r="F15" s="29"/>
      <c r="G15" s="31"/>
      <c r="H15" s="5"/>
      <c r="I15" s="5"/>
      <c r="J15" s="5"/>
      <c r="K15" s="5"/>
    </row>
    <row r="16" spans="1:11" ht="50.25" customHeight="1" x14ac:dyDescent="0.25">
      <c r="A16" s="116"/>
      <c r="B16" s="123" t="s">
        <v>63</v>
      </c>
      <c r="C16" s="124"/>
      <c r="D16" s="124"/>
      <c r="E16" s="125"/>
      <c r="F16" s="29"/>
      <c r="G16" s="31"/>
      <c r="H16" s="5"/>
      <c r="I16" s="5"/>
      <c r="J16" s="5"/>
      <c r="K16" s="5"/>
    </row>
    <row r="17" spans="1:11" ht="46.5" customHeight="1" x14ac:dyDescent="0.25">
      <c r="A17" s="137"/>
      <c r="B17" s="132" t="s">
        <v>46</v>
      </c>
      <c r="C17" s="133"/>
      <c r="D17" s="133"/>
      <c r="E17" s="134"/>
      <c r="F17" s="29"/>
      <c r="G17" s="46"/>
      <c r="H17" s="5"/>
      <c r="I17" s="5"/>
      <c r="J17" s="5"/>
      <c r="K17" s="5"/>
    </row>
    <row r="18" spans="1:11" ht="86.25" customHeight="1" x14ac:dyDescent="0.25">
      <c r="A18" s="16" t="s">
        <v>37</v>
      </c>
      <c r="B18" s="140" t="s">
        <v>64</v>
      </c>
      <c r="C18" s="141"/>
      <c r="D18" s="141"/>
      <c r="E18" s="142"/>
    </row>
    <row r="19" spans="1:11" ht="35.25" customHeight="1" x14ac:dyDescent="0.25">
      <c r="A19" s="98" t="s">
        <v>8</v>
      </c>
      <c r="B19" s="117" t="s">
        <v>26</v>
      </c>
      <c r="C19" s="118"/>
      <c r="D19" s="122" t="s">
        <v>24</v>
      </c>
      <c r="E19" s="122" t="s">
        <v>25</v>
      </c>
    </row>
    <row r="20" spans="1:11" ht="42" customHeight="1" x14ac:dyDescent="0.25">
      <c r="A20" s="99"/>
      <c r="B20" s="81" t="s">
        <v>27</v>
      </c>
      <c r="C20" s="82" t="s">
        <v>23</v>
      </c>
      <c r="D20" s="122"/>
      <c r="E20" s="122"/>
    </row>
    <row r="21" spans="1:11" ht="85.5" customHeight="1" x14ac:dyDescent="0.25">
      <c r="A21" s="99"/>
      <c r="B21" s="32" t="s">
        <v>36</v>
      </c>
      <c r="C21" s="24" t="s">
        <v>29</v>
      </c>
      <c r="D21" s="24">
        <v>164</v>
      </c>
      <c r="E21" s="34">
        <v>171</v>
      </c>
    </row>
    <row r="22" spans="1:11" ht="35.25" customHeight="1" x14ac:dyDescent="0.25">
      <c r="A22" s="17" t="s">
        <v>15</v>
      </c>
      <c r="B22" s="84" t="s">
        <v>14</v>
      </c>
      <c r="C22" s="47" t="s">
        <v>45</v>
      </c>
      <c r="D22" s="27" t="s">
        <v>9</v>
      </c>
      <c r="E22" s="28" t="s">
        <v>10</v>
      </c>
    </row>
    <row r="23" spans="1:11" ht="84" customHeight="1" x14ac:dyDescent="0.25">
      <c r="A23" s="18" t="s">
        <v>80</v>
      </c>
      <c r="B23" s="138" t="s">
        <v>91</v>
      </c>
      <c r="C23" s="138"/>
      <c r="D23" s="138"/>
      <c r="E23" s="139"/>
    </row>
  </sheetData>
  <mergeCells count="22">
    <mergeCell ref="B16:E16"/>
    <mergeCell ref="B23:E23"/>
    <mergeCell ref="B18:E18"/>
    <mergeCell ref="B19:C19"/>
    <mergeCell ref="D19:D20"/>
    <mergeCell ref="E19:E20"/>
    <mergeCell ref="A19:A21"/>
    <mergeCell ref="B8:E8"/>
    <mergeCell ref="B10:E10"/>
    <mergeCell ref="B11:E11"/>
    <mergeCell ref="A2:E2"/>
    <mergeCell ref="B4:E4"/>
    <mergeCell ref="B5:E5"/>
    <mergeCell ref="B6:E6"/>
    <mergeCell ref="B7:E7"/>
    <mergeCell ref="A8:A17"/>
    <mergeCell ref="B12:E12"/>
    <mergeCell ref="B13:E13"/>
    <mergeCell ref="B14:E14"/>
    <mergeCell ref="B17:E17"/>
    <mergeCell ref="B9:E9"/>
    <mergeCell ref="B15:E15"/>
  </mergeCells>
  <printOptions horizontalCentered="1"/>
  <pageMargins left="0.39370078740157483" right="0.35" top="0.39370078740157483" bottom="0.39370078740157483" header="0.31496062992125984" footer="0.31496062992125984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zoomScaleSheetLayoutView="100" workbookViewId="0">
      <selection activeCell="D10" sqref="D10:E10"/>
    </sheetView>
  </sheetViews>
  <sheetFormatPr defaultRowHeight="15" x14ac:dyDescent="0.25"/>
  <cols>
    <col min="1" max="1" width="28.140625" style="19" customWidth="1"/>
    <col min="2" max="2" width="20.28515625" style="13" customWidth="1"/>
    <col min="3" max="5" width="16.42578125" style="13" customWidth="1"/>
    <col min="7" max="7" width="12.7109375" customWidth="1"/>
  </cols>
  <sheetData>
    <row r="1" spans="1:11" x14ac:dyDescent="0.25">
      <c r="E1" s="12" t="s">
        <v>21</v>
      </c>
    </row>
    <row r="2" spans="1:11" ht="21.75" customHeight="1" x14ac:dyDescent="0.25">
      <c r="A2" s="135" t="s">
        <v>12</v>
      </c>
      <c r="B2" s="135"/>
      <c r="C2" s="135"/>
      <c r="D2" s="135"/>
      <c r="E2" s="135"/>
    </row>
    <row r="4" spans="1:11" ht="27.75" customHeight="1" x14ac:dyDescent="0.25">
      <c r="A4" s="48" t="s">
        <v>2</v>
      </c>
      <c r="B4" s="96" t="s">
        <v>31</v>
      </c>
      <c r="C4" s="96"/>
      <c r="D4" s="96"/>
      <c r="E4" s="96"/>
    </row>
    <row r="5" spans="1:11" ht="41.25" customHeight="1" x14ac:dyDescent="0.25">
      <c r="A5" s="48" t="s">
        <v>13</v>
      </c>
      <c r="B5" s="95" t="s">
        <v>70</v>
      </c>
      <c r="C5" s="95"/>
      <c r="D5" s="95"/>
      <c r="E5" s="95"/>
      <c r="F5" s="60"/>
      <c r="G5" s="60"/>
      <c r="H5" s="60"/>
      <c r="I5" s="60"/>
    </row>
    <row r="6" spans="1:11" ht="27.75" customHeight="1" x14ac:dyDescent="0.25">
      <c r="A6" s="48" t="s">
        <v>6</v>
      </c>
      <c r="B6" s="95" t="s">
        <v>71</v>
      </c>
      <c r="C6" s="95"/>
      <c r="D6" s="95"/>
      <c r="E6" s="95"/>
      <c r="F6" s="61"/>
      <c r="G6" s="61"/>
      <c r="H6" s="61"/>
      <c r="I6" s="61"/>
    </row>
    <row r="7" spans="1:11" ht="41.25" customHeight="1" x14ac:dyDescent="0.25">
      <c r="A7" s="62" t="s">
        <v>7</v>
      </c>
      <c r="B7" s="150" t="s">
        <v>72</v>
      </c>
      <c r="C7" s="150"/>
      <c r="D7" s="150"/>
      <c r="E7" s="150"/>
      <c r="F7" s="21"/>
      <c r="G7" s="5"/>
      <c r="H7" s="5"/>
      <c r="I7" s="5"/>
      <c r="J7" s="5"/>
      <c r="K7" s="5"/>
    </row>
    <row r="8" spans="1:11" ht="114.75" customHeight="1" x14ac:dyDescent="0.25">
      <c r="A8" s="49" t="s">
        <v>22</v>
      </c>
      <c r="B8" s="129" t="s">
        <v>95</v>
      </c>
      <c r="C8" s="130"/>
      <c r="D8" s="130"/>
      <c r="E8" s="131"/>
      <c r="F8" s="21"/>
      <c r="G8" s="30"/>
      <c r="H8" s="5"/>
      <c r="I8" s="5"/>
      <c r="J8" s="5"/>
      <c r="K8" s="5"/>
    </row>
    <row r="9" spans="1:11" ht="28.5" customHeight="1" x14ac:dyDescent="0.25">
      <c r="A9" s="143" t="s">
        <v>73</v>
      </c>
      <c r="B9" s="144" t="s">
        <v>74</v>
      </c>
      <c r="C9" s="145"/>
      <c r="D9" s="144" t="s">
        <v>75</v>
      </c>
      <c r="E9" s="145"/>
    </row>
    <row r="10" spans="1:11" ht="81.75" customHeight="1" x14ac:dyDescent="0.25">
      <c r="A10" s="143"/>
      <c r="B10" s="140" t="s">
        <v>76</v>
      </c>
      <c r="C10" s="142"/>
      <c r="D10" s="119" t="s">
        <v>76</v>
      </c>
      <c r="E10" s="121"/>
    </row>
    <row r="11" spans="1:11" ht="30.75" customHeight="1" x14ac:dyDescent="0.25">
      <c r="A11" s="146"/>
      <c r="B11" s="144" t="s">
        <v>77</v>
      </c>
      <c r="C11" s="145"/>
      <c r="D11" s="144" t="s">
        <v>78</v>
      </c>
      <c r="E11" s="145"/>
    </row>
    <row r="12" spans="1:11" ht="85.5" customHeight="1" x14ac:dyDescent="0.25">
      <c r="A12" s="146"/>
      <c r="B12" s="147" t="s">
        <v>79</v>
      </c>
      <c r="C12" s="148"/>
      <c r="D12" s="149">
        <v>189325</v>
      </c>
      <c r="E12" s="148"/>
    </row>
    <row r="13" spans="1:11" ht="53.25" customHeight="1" x14ac:dyDescent="0.25">
      <c r="A13" s="63" t="s">
        <v>15</v>
      </c>
      <c r="B13" s="24" t="s">
        <v>14</v>
      </c>
      <c r="C13" s="84" t="s">
        <v>45</v>
      </c>
      <c r="D13" s="44" t="s">
        <v>9</v>
      </c>
      <c r="E13" s="27" t="s">
        <v>10</v>
      </c>
    </row>
    <row r="14" spans="1:11" ht="138.75" customHeight="1" x14ac:dyDescent="0.25">
      <c r="A14" s="64" t="s">
        <v>80</v>
      </c>
      <c r="B14" s="120"/>
      <c r="C14" s="120"/>
      <c r="D14" s="120"/>
      <c r="E14" s="121"/>
    </row>
  </sheetData>
  <mergeCells count="17">
    <mergeCell ref="B8:E8"/>
    <mergeCell ref="A2:E2"/>
    <mergeCell ref="B4:E4"/>
    <mergeCell ref="B5:E5"/>
    <mergeCell ref="B6:E6"/>
    <mergeCell ref="B7:E7"/>
    <mergeCell ref="B14:E14"/>
    <mergeCell ref="A9:A10"/>
    <mergeCell ref="B9:C9"/>
    <mergeCell ref="D9:E9"/>
    <mergeCell ref="B10:C10"/>
    <mergeCell ref="D10:E10"/>
    <mergeCell ref="A11:A12"/>
    <mergeCell ref="B11:C11"/>
    <mergeCell ref="D11:E11"/>
    <mergeCell ref="B12:C12"/>
    <mergeCell ref="D12:E12"/>
  </mergeCells>
  <printOptions horizontalCentered="1"/>
  <pageMargins left="0.39370078740157483" right="0.35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პრიორიტეტის ფინ ანგარ ფორმა</vt:lpstr>
      <vt:lpstr>პროგრამის ფინ. ანგარ ფორმა</vt:lpstr>
      <vt:lpstr>პროგრამის შედეგ შეფასებ ფორმა</vt:lpstr>
      <vt:lpstr>02 06 01</vt:lpstr>
      <vt:lpstr>02 06 02</vt:lpstr>
      <vt:lpstr>02 06 03</vt:lpstr>
      <vt:lpstr>'02 06 02'!Print_Area</vt:lpstr>
      <vt:lpstr>'02 06 03'!Print_Area</vt:lpstr>
      <vt:lpstr>'პრიორიტეტის ფინ ანგარ ფორმა'!Print_Area</vt:lpstr>
      <vt:lpstr>'პროგრამის ფინ. ანგარ ფორმა'!Print_Area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2021-02-25T06:30:10Z</dcterms:modified>
</cp:coreProperties>
</file>